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2.xml" ContentType="application/vnd.ms-excel.person+xml"/>
  <Override PartName="/xl/persons/person3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nnick_mbiya_enabel_be/Documents/Documents/NER/MP/PASS SUTURA/NER22001-10409 Travaux bureau AMD/LOT 1 GOTHEYE/"/>
    </mc:Choice>
  </mc:AlternateContent>
  <xr:revisionPtr revIDLastSave="162" documentId="8_{3F716206-38F1-43E0-AC48-09FECE24BF8C}" xr6:coauthVersionLast="47" xr6:coauthVersionMax="47" xr10:uidLastSave="{6C4494DA-877C-4BFC-A20A-ED413E4CA5C3}"/>
  <bookViews>
    <workbookView xWindow="-108" yWindow="-108" windowWidth="23256" windowHeight="12576" xr2:uid="{00000000-000D-0000-FFFF-FFFF00000000}"/>
  </bookViews>
  <sheets>
    <sheet name="RECAPITULATIF GENERAL" sheetId="13" r:id="rId1"/>
    <sheet name="CADRE RECAPITULATIF GENERAL" sheetId="50" r:id="rId2"/>
    <sheet name="généralités" sheetId="17" r:id="rId3"/>
    <sheet name="cadre généralités" sheetId="20" r:id="rId4"/>
    <sheet name="cadre BPU généralités" sheetId="31" r:id="rId5"/>
    <sheet name=" DQE burAMD GO" sheetId="24" r:id="rId6"/>
    <sheet name=" cadre DQE burAMD GO" sheetId="49" r:id="rId7"/>
    <sheet name=" cadre BPU burAMD GO" sheetId="32" r:id="rId8"/>
    <sheet name="DQE Maintenance" sheetId="14" r:id="rId9"/>
    <sheet name="cadre DQE Maintenance" sheetId="25" r:id="rId10"/>
    <sheet name="cadre BPU Maintenance" sheetId="26" r:id="rId11"/>
    <sheet name="DQE Guérite AMD" sheetId="15" r:id="rId12"/>
    <sheet name="cadre DQE Guérite" sheetId="27" r:id="rId13"/>
    <sheet name="cadre BPU Guérite" sheetId="28" r:id="rId14"/>
    <sheet name="DQE Toilettes AMD" sheetId="16" r:id="rId15"/>
    <sheet name="cadre DQE Toilettes" sheetId="29" r:id="rId16"/>
    <sheet name="cadre BPU Toilettes" sheetId="30" r:id="rId17"/>
    <sheet name="DQE CAJ GO" sheetId="46" r:id="rId18"/>
    <sheet name="cadre DQE CAJ GO" sheetId="51" r:id="rId19"/>
    <sheet name="cadre BPU CAJ GO" sheetId="52" r:id="rId20"/>
    <sheet name=" DQE cloture CAJ GO" sheetId="47" r:id="rId21"/>
    <sheet name=" cadre DQE cloture CAJ GO" sheetId="53" r:id="rId22"/>
    <sheet name=" cadre BPU cloture CAJ GO" sheetId="54" r:id="rId23"/>
    <sheet name="DQE Toilettes CAJ GO" sheetId="48" r:id="rId24"/>
    <sheet name="cadre DQE Toilettes CAJ GO" sheetId="55" r:id="rId25"/>
    <sheet name="cadre BPU Toilettes CAJ GO" sheetId="56" r:id="rId26"/>
  </sheets>
  <definedNames>
    <definedName name="_xlnm.Print_Area" localSheetId="1">'CADRE RECAPITULATIF GENERAL'!$A$1:$E$14</definedName>
    <definedName name="_xlnm.Print_Area" localSheetId="0">'RECAPITULATIF GENERAL'!$A$1:$E$14</definedName>
  </definedNames>
  <calcPr calcId="181029"/>
</workbook>
</file>

<file path=xl/calcChain.xml><?xml version="1.0" encoding="utf-8"?>
<calcChain xmlns="http://schemas.openxmlformats.org/spreadsheetml/2006/main">
  <c r="F55" i="55" l="1"/>
  <c r="D50" i="55"/>
  <c r="D43" i="55"/>
  <c r="D40" i="55"/>
  <c r="D39" i="55"/>
  <c r="D33" i="55"/>
  <c r="D32" i="55"/>
  <c r="D31" i="55"/>
  <c r="D30" i="55"/>
  <c r="D29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12" i="55"/>
  <c r="D9" i="55"/>
  <c r="D8" i="55"/>
  <c r="D7" i="55"/>
  <c r="D5" i="55"/>
  <c r="F33" i="53"/>
  <c r="F34" i="53" s="1"/>
  <c r="F26" i="47"/>
  <c r="F32" i="47"/>
  <c r="D31" i="53"/>
  <c r="D30" i="53"/>
  <c r="D29" i="53"/>
  <c r="D28" i="53"/>
  <c r="D25" i="53"/>
  <c r="D19" i="53"/>
  <c r="D18" i="53"/>
  <c r="D16" i="53"/>
  <c r="D15" i="53"/>
  <c r="D14" i="53"/>
  <c r="D13" i="53"/>
  <c r="D12" i="53"/>
  <c r="D11" i="53"/>
  <c r="D10" i="53"/>
  <c r="D8" i="53"/>
  <c r="D7" i="53"/>
  <c r="D6" i="53"/>
  <c r="A110" i="52"/>
  <c r="A111" i="52" s="1"/>
  <c r="A112" i="52" s="1"/>
  <c r="A113" i="52" s="1"/>
  <c r="A114" i="52" s="1"/>
  <c r="A115" i="52" s="1"/>
  <c r="A109" i="52"/>
  <c r="A102" i="52"/>
  <c r="A96" i="52"/>
  <c r="A97" i="52" s="1"/>
  <c r="A98" i="52" s="1"/>
  <c r="A99" i="52" s="1"/>
  <c r="A90" i="52"/>
  <c r="A91" i="52" s="1"/>
  <c r="A92" i="52" s="1"/>
  <c r="A93" i="52" s="1"/>
  <c r="A76" i="52"/>
  <c r="A77" i="52" s="1"/>
  <c r="A78" i="52" s="1"/>
  <c r="A79" i="52" s="1"/>
  <c r="A80" i="52" s="1"/>
  <c r="A81" i="52" s="1"/>
  <c r="A82" i="52" s="1"/>
  <c r="A83" i="52" s="1"/>
  <c r="A84" i="52" s="1"/>
  <c r="A85" i="52" s="1"/>
  <c r="A86" i="52" s="1"/>
  <c r="A87" i="52" s="1"/>
  <c r="A62" i="52"/>
  <c r="A63" i="52" s="1"/>
  <c r="A64" i="52" s="1"/>
  <c r="A65" i="52" s="1"/>
  <c r="A66" i="52" s="1"/>
  <c r="A59" i="52"/>
  <c r="A53" i="52"/>
  <c r="A54" i="52" s="1"/>
  <c r="A48" i="52"/>
  <c r="A49" i="52" s="1"/>
  <c r="A50" i="52" s="1"/>
  <c r="A32" i="52"/>
  <c r="A33" i="52" s="1"/>
  <c r="A34" i="52" s="1"/>
  <c r="A35" i="52" s="1"/>
  <c r="A36" i="52" s="1"/>
  <c r="A37" i="52" s="1"/>
  <c r="A38" i="52" s="1"/>
  <c r="A39" i="52" s="1"/>
  <c r="A27" i="52"/>
  <c r="A28" i="52" s="1"/>
  <c r="A29" i="52" s="1"/>
  <c r="A21" i="52"/>
  <c r="A22" i="52" s="1"/>
  <c r="A23" i="52" s="1"/>
  <c r="A24" i="52" s="1"/>
  <c r="A16" i="52"/>
  <c r="A17" i="52" s="1"/>
  <c r="A18" i="52" s="1"/>
  <c r="A7" i="52"/>
  <c r="A8" i="52" s="1"/>
  <c r="A9" i="52" s="1"/>
  <c r="A10" i="52" s="1"/>
  <c r="A11" i="52" s="1"/>
  <c r="A12" i="52" s="1"/>
  <c r="A13" i="52" s="1"/>
  <c r="A128" i="51"/>
  <c r="A129" i="51" s="1"/>
  <c r="A130" i="51" s="1"/>
  <c r="A131" i="51" s="1"/>
  <c r="A132" i="51" s="1"/>
  <c r="A133" i="51" s="1"/>
  <c r="A127" i="51"/>
  <c r="D123" i="51"/>
  <c r="D121" i="51"/>
  <c r="A118" i="51"/>
  <c r="D113" i="51"/>
  <c r="D112" i="51"/>
  <c r="A112" i="51"/>
  <c r="A113" i="51" s="1"/>
  <c r="A114" i="51" s="1"/>
  <c r="A111" i="51"/>
  <c r="D110" i="51"/>
  <c r="D111" i="51" s="1"/>
  <c r="D107" i="51"/>
  <c r="D106" i="51"/>
  <c r="D114" i="51" s="1"/>
  <c r="D105" i="51"/>
  <c r="A105" i="51"/>
  <c r="A106" i="51" s="1"/>
  <c r="A107" i="51" s="1"/>
  <c r="D104" i="51"/>
  <c r="A104" i="51"/>
  <c r="D103" i="51"/>
  <c r="F103" i="51" s="1"/>
  <c r="D100" i="51"/>
  <c r="D99" i="51"/>
  <c r="D98" i="51"/>
  <c r="D97" i="51"/>
  <c r="D96" i="51"/>
  <c r="D94" i="51"/>
  <c r="D93" i="51"/>
  <c r="D92" i="51"/>
  <c r="D91" i="51"/>
  <c r="D90" i="51"/>
  <c r="D89" i="51"/>
  <c r="A89" i="51"/>
  <c r="A90" i="51" s="1"/>
  <c r="A91" i="51" s="1"/>
  <c r="A92" i="51" s="1"/>
  <c r="A93" i="51" s="1"/>
  <c r="A94" i="51" s="1"/>
  <c r="A95" i="51" s="1"/>
  <c r="A96" i="51" s="1"/>
  <c r="A97" i="51" s="1"/>
  <c r="A98" i="51" s="1"/>
  <c r="A99" i="51" s="1"/>
  <c r="A100" i="51" s="1"/>
  <c r="D88" i="51"/>
  <c r="D85" i="51"/>
  <c r="D84" i="51"/>
  <c r="D83" i="51"/>
  <c r="D82" i="51"/>
  <c r="A72" i="51"/>
  <c r="A73" i="51" s="1"/>
  <c r="A74" i="51" s="1"/>
  <c r="A75" i="51" s="1"/>
  <c r="A76" i="51" s="1"/>
  <c r="A68" i="51"/>
  <c r="D67" i="51"/>
  <c r="D62" i="51"/>
  <c r="D61" i="51"/>
  <c r="D68" i="51" s="1"/>
  <c r="A61" i="51"/>
  <c r="A62" i="51" s="1"/>
  <c r="D57" i="51"/>
  <c r="D56" i="51"/>
  <c r="D55" i="51"/>
  <c r="A55" i="51"/>
  <c r="A56" i="51" s="1"/>
  <c r="A57" i="51" s="1"/>
  <c r="D51" i="51"/>
  <c r="A36" i="51"/>
  <c r="A37" i="51" s="1"/>
  <c r="A38" i="51" s="1"/>
  <c r="A39" i="51" s="1"/>
  <c r="A40" i="51" s="1"/>
  <c r="A41" i="51" s="1"/>
  <c r="A42" i="51" s="1"/>
  <c r="A43" i="51" s="1"/>
  <c r="D32" i="51"/>
  <c r="D31" i="51"/>
  <c r="A31" i="51"/>
  <c r="A32" i="51" s="1"/>
  <c r="A30" i="51"/>
  <c r="D29" i="51"/>
  <c r="D26" i="51"/>
  <c r="D25" i="51"/>
  <c r="D23" i="51"/>
  <c r="A23" i="51"/>
  <c r="A24" i="51" s="1"/>
  <c r="A25" i="51" s="1"/>
  <c r="A26" i="51" s="1"/>
  <c r="D22" i="51"/>
  <c r="D19" i="51"/>
  <c r="A18" i="51"/>
  <c r="A19" i="51" s="1"/>
  <c r="D17" i="51"/>
  <c r="A17" i="51"/>
  <c r="D13" i="51"/>
  <c r="D24" i="51" s="1"/>
  <c r="D9" i="51"/>
  <c r="A7" i="51"/>
  <c r="A8" i="51" s="1"/>
  <c r="A9" i="51" s="1"/>
  <c r="A10" i="51" s="1"/>
  <c r="A11" i="51" s="1"/>
  <c r="A12" i="51" s="1"/>
  <c r="A13" i="51" s="1"/>
  <c r="A4" i="50"/>
  <c r="A5" i="50" s="1"/>
  <c r="A6" i="50" s="1"/>
  <c r="A7" i="50" s="1"/>
  <c r="A8" i="50" s="1"/>
  <c r="A9" i="50" s="1"/>
  <c r="A10" i="50" s="1"/>
  <c r="D60" i="49"/>
  <c r="D41" i="49"/>
  <c r="D39" i="49"/>
  <c r="D40" i="49" s="1"/>
  <c r="D34" i="49"/>
  <c r="D33" i="49"/>
  <c r="D32" i="49"/>
  <c r="D31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9" i="49"/>
  <c r="D8" i="49"/>
  <c r="D7" i="49"/>
  <c r="D6" i="49"/>
  <c r="F86" i="46"/>
  <c r="F101" i="46"/>
  <c r="F108" i="46"/>
  <c r="F115" i="46"/>
  <c r="F119" i="46"/>
  <c r="F124" i="46"/>
  <c r="F134" i="46"/>
  <c r="F10" i="48"/>
  <c r="F27" i="48"/>
  <c r="F34" i="48"/>
  <c r="F37" i="48"/>
  <c r="F41" i="48"/>
  <c r="F44" i="48"/>
  <c r="F52" i="48"/>
  <c r="F55" i="48"/>
  <c r="D26" i="48"/>
  <c r="A128" i="46"/>
  <c r="A129" i="46"/>
  <c r="A130" i="46"/>
  <c r="A131" i="46"/>
  <c r="A132" i="46"/>
  <c r="A133" i="46"/>
  <c r="A127" i="46"/>
  <c r="A118" i="46"/>
  <c r="A112" i="46"/>
  <c r="A113" i="46"/>
  <c r="A114" i="46"/>
  <c r="A111" i="46"/>
  <c r="A105" i="46"/>
  <c r="A106" i="46"/>
  <c r="A107" i="46"/>
  <c r="A104" i="46"/>
  <c r="A90" i="46"/>
  <c r="A91" i="46" s="1"/>
  <c r="A92" i="46" s="1"/>
  <c r="A93" i="46" s="1"/>
  <c r="A94" i="46" s="1"/>
  <c r="A95" i="46" s="1"/>
  <c r="A96" i="46" s="1"/>
  <c r="A97" i="46" s="1"/>
  <c r="A98" i="46" s="1"/>
  <c r="A99" i="46" s="1"/>
  <c r="A100" i="46" s="1"/>
  <c r="A89" i="46"/>
  <c r="A73" i="46"/>
  <c r="A74" i="46"/>
  <c r="A75" i="46"/>
  <c r="A76" i="46" s="1"/>
  <c r="A72" i="46"/>
  <c r="F53" i="48"/>
  <c r="D50" i="48"/>
  <c r="D43" i="48"/>
  <c r="D40" i="48"/>
  <c r="D39" i="48"/>
  <c r="D33" i="48"/>
  <c r="D32" i="48"/>
  <c r="D31" i="48"/>
  <c r="D30" i="48"/>
  <c r="D29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9" i="48"/>
  <c r="D8" i="48"/>
  <c r="D7" i="48"/>
  <c r="D5" i="48"/>
  <c r="D31" i="47"/>
  <c r="D30" i="47"/>
  <c r="D29" i="47"/>
  <c r="D28" i="47"/>
  <c r="D25" i="47"/>
  <c r="D19" i="47"/>
  <c r="D18" i="47"/>
  <c r="D16" i="47"/>
  <c r="D15" i="47"/>
  <c r="D14" i="47"/>
  <c r="D13" i="47"/>
  <c r="D12" i="47"/>
  <c r="D11" i="47"/>
  <c r="D10" i="47"/>
  <c r="D8" i="47"/>
  <c r="D7" i="47"/>
  <c r="D6" i="47"/>
  <c r="D123" i="46"/>
  <c r="D121" i="46"/>
  <c r="D113" i="46"/>
  <c r="D112" i="46"/>
  <c r="D111" i="46"/>
  <c r="D110" i="46"/>
  <c r="D107" i="46"/>
  <c r="D106" i="46"/>
  <c r="D104" i="46"/>
  <c r="D105" i="46" s="1"/>
  <c r="D103" i="46"/>
  <c r="D100" i="46"/>
  <c r="D99" i="46"/>
  <c r="D98" i="46"/>
  <c r="D97" i="46"/>
  <c r="D96" i="46"/>
  <c r="D94" i="46"/>
  <c r="D93" i="46"/>
  <c r="D92" i="46"/>
  <c r="D91" i="46"/>
  <c r="D90" i="46"/>
  <c r="D89" i="46"/>
  <c r="D88" i="46"/>
  <c r="D85" i="46"/>
  <c r="D84" i="46"/>
  <c r="D83" i="46"/>
  <c r="D82" i="46"/>
  <c r="F77" i="46"/>
  <c r="F78" i="46" s="1"/>
  <c r="A68" i="46"/>
  <c r="D67" i="46"/>
  <c r="D62" i="46"/>
  <c r="A62" i="46"/>
  <c r="D61" i="46"/>
  <c r="D68" i="46" s="1"/>
  <c r="A61" i="46"/>
  <c r="D57" i="46"/>
  <c r="D56" i="46"/>
  <c r="D55" i="46"/>
  <c r="A55" i="46"/>
  <c r="A56" i="46" s="1"/>
  <c r="A57" i="46" s="1"/>
  <c r="D51" i="46"/>
  <c r="A37" i="46"/>
  <c r="A38" i="46" s="1"/>
  <c r="A39" i="46" s="1"/>
  <c r="A40" i="46" s="1"/>
  <c r="A41" i="46" s="1"/>
  <c r="A42" i="46" s="1"/>
  <c r="A43" i="46" s="1"/>
  <c r="A36" i="46"/>
  <c r="F44" i="46"/>
  <c r="F45" i="46" s="1"/>
  <c r="D32" i="46"/>
  <c r="A32" i="46"/>
  <c r="D31" i="46"/>
  <c r="A31" i="46"/>
  <c r="A30" i="46"/>
  <c r="D29" i="46"/>
  <c r="D26" i="46"/>
  <c r="D25" i="46"/>
  <c r="D24" i="46"/>
  <c r="D30" i="46" s="1"/>
  <c r="D23" i="46"/>
  <c r="A23" i="46"/>
  <c r="A24" i="46" s="1"/>
  <c r="A25" i="46" s="1"/>
  <c r="A26" i="46" s="1"/>
  <c r="D22" i="46"/>
  <c r="D19" i="46"/>
  <c r="D17" i="46"/>
  <c r="A17" i="46"/>
  <c r="A18" i="46" s="1"/>
  <c r="A19" i="46" s="1"/>
  <c r="D13" i="46"/>
  <c r="D9" i="46"/>
  <c r="A8" i="46"/>
  <c r="A9" i="46" s="1"/>
  <c r="A10" i="46" s="1"/>
  <c r="A11" i="46" s="1"/>
  <c r="A12" i="46" s="1"/>
  <c r="A13" i="46" s="1"/>
  <c r="A7" i="46"/>
  <c r="F56" i="48" l="1"/>
  <c r="F57" i="48" s="1"/>
  <c r="F33" i="47"/>
  <c r="F34" i="47" s="1"/>
  <c r="D10" i="13"/>
  <c r="E10" i="13" s="1"/>
  <c r="F26" i="53"/>
  <c r="F32" i="53"/>
  <c r="D122" i="51"/>
  <c r="D30" i="51"/>
  <c r="D59" i="49"/>
  <c r="F135" i="46"/>
  <c r="F136" i="46" s="1"/>
  <c r="D114" i="46"/>
  <c r="A4" i="13"/>
  <c r="A5" i="13" s="1"/>
  <c r="A6" i="13" s="1"/>
  <c r="A7" i="13" s="1"/>
  <c r="A8" i="13" s="1"/>
  <c r="A9" i="13" s="1"/>
  <c r="A10" i="13" s="1"/>
  <c r="D9" i="13" l="1"/>
  <c r="E9" i="13" s="1"/>
  <c r="F137" i="46"/>
  <c r="D8" i="13"/>
  <c r="E8" i="13" s="1"/>
  <c r="D122" i="46"/>
  <c r="D40" i="29" l="1"/>
  <c r="D34" i="29"/>
  <c r="D33" i="29"/>
  <c r="D32" i="29"/>
  <c r="D29" i="29"/>
  <c r="D28" i="29"/>
  <c r="D27" i="29"/>
  <c r="D26" i="29"/>
  <c r="D25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8" i="29"/>
  <c r="D7" i="29"/>
  <c r="D6" i="29"/>
  <c r="D50" i="27"/>
  <c r="D49" i="27"/>
  <c r="D35" i="27"/>
  <c r="D34" i="27"/>
  <c r="D33" i="27"/>
  <c r="D30" i="27"/>
  <c r="D29" i="27"/>
  <c r="D28" i="27"/>
  <c r="D48" i="27" s="1"/>
  <c r="D26" i="27"/>
  <c r="D27" i="27" s="1"/>
  <c r="D23" i="27"/>
  <c r="D22" i="27"/>
  <c r="D21" i="27"/>
  <c r="D20" i="27"/>
  <c r="D19" i="27"/>
  <c r="D18" i="27"/>
  <c r="D17" i="27"/>
  <c r="D16" i="27"/>
  <c r="D15" i="27"/>
  <c r="D14" i="27"/>
  <c r="D13" i="27"/>
  <c r="D12" i="27"/>
  <c r="D9" i="27"/>
  <c r="D8" i="27"/>
  <c r="D7" i="27"/>
  <c r="D6" i="27"/>
  <c r="D53" i="25"/>
  <c r="D51" i="25"/>
  <c r="D42" i="25"/>
  <c r="D52" i="25" s="1"/>
  <c r="D41" i="25"/>
  <c r="D40" i="25"/>
  <c r="D38" i="25"/>
  <c r="D39" i="25" s="1"/>
  <c r="D37" i="25"/>
  <c r="D34" i="25"/>
  <c r="D33" i="25"/>
  <c r="D32" i="25"/>
  <c r="D31" i="25"/>
  <c r="D28" i="25"/>
  <c r="D27" i="25"/>
  <c r="D26" i="25"/>
  <c r="D25" i="25"/>
  <c r="D24" i="25"/>
  <c r="D22" i="25"/>
  <c r="D21" i="25"/>
  <c r="D20" i="25"/>
  <c r="D19" i="25"/>
  <c r="D18" i="25"/>
  <c r="D17" i="25"/>
  <c r="D16" i="25"/>
  <c r="D15" i="25"/>
  <c r="D14" i="25"/>
  <c r="D13" i="25"/>
  <c r="D12" i="25"/>
  <c r="D9" i="25"/>
  <c r="D8" i="25"/>
  <c r="D7" i="25"/>
  <c r="D6" i="25"/>
  <c r="F72" i="14"/>
  <c r="D5" i="13" s="1"/>
  <c r="E5" i="13" s="1"/>
  <c r="F99" i="24"/>
  <c r="D60" i="24"/>
  <c r="D41" i="24"/>
  <c r="D40" i="24"/>
  <c r="D39" i="24"/>
  <c r="D34" i="24"/>
  <c r="D33" i="24"/>
  <c r="D59" i="24" s="1"/>
  <c r="D32" i="24"/>
  <c r="D31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9" i="24"/>
  <c r="D8" i="24"/>
  <c r="D7" i="24"/>
  <c r="D6" i="24"/>
  <c r="F52" i="16"/>
  <c r="F53" i="16" s="1"/>
  <c r="F66" i="15"/>
  <c r="F67" i="15" s="1"/>
  <c r="F8" i="17"/>
  <c r="D3" i="13" s="1"/>
  <c r="E3" i="13" s="1"/>
  <c r="D7" i="13" l="1"/>
  <c r="E7" i="13" s="1"/>
  <c r="F54" i="16"/>
  <c r="D6" i="13"/>
  <c r="E6" i="13" s="1"/>
  <c r="F68" i="15"/>
  <c r="F73" i="14"/>
  <c r="F9" i="17"/>
  <c r="D23" i="25"/>
  <c r="F100" i="24" l="1"/>
  <c r="D8" i="16"/>
  <c r="D40" i="16"/>
  <c r="D34" i="16"/>
  <c r="D32" i="16"/>
  <c r="D33" i="16" s="1"/>
  <c r="D29" i="16"/>
  <c r="D28" i="16"/>
  <c r="D27" i="16"/>
  <c r="D25" i="16"/>
  <c r="D26" i="16" s="1"/>
  <c r="D22" i="16"/>
  <c r="D21" i="16"/>
  <c r="D19" i="16"/>
  <c r="D17" i="16"/>
  <c r="D18" i="16"/>
  <c r="D15" i="16"/>
  <c r="D16" i="16"/>
  <c r="D14" i="16"/>
  <c r="D13" i="16"/>
  <c r="D12" i="16"/>
  <c r="D11" i="16"/>
  <c r="D7" i="16"/>
  <c r="D6" i="16"/>
  <c r="D20" i="16"/>
  <c r="D50" i="15"/>
  <c r="D49" i="15"/>
  <c r="D26" i="15"/>
  <c r="D27" i="15" s="1"/>
  <c r="D28" i="15"/>
  <c r="D35" i="15"/>
  <c r="D33" i="15"/>
  <c r="D30" i="15"/>
  <c r="D29" i="15"/>
  <c r="D23" i="15"/>
  <c r="D22" i="15"/>
  <c r="D21" i="15"/>
  <c r="D20" i="15"/>
  <c r="D19" i="15"/>
  <c r="D18" i="15"/>
  <c r="D17" i="15"/>
  <c r="D15" i="15"/>
  <c r="D13" i="15"/>
  <c r="D12" i="15"/>
  <c r="D8" i="15"/>
  <c r="D7" i="15"/>
  <c r="D16" i="15"/>
  <c r="D14" i="15"/>
  <c r="D9" i="15"/>
  <c r="D6" i="15"/>
  <c r="D53" i="14"/>
  <c r="D31" i="14"/>
  <c r="D33" i="14"/>
  <c r="D51" i="14" s="1"/>
  <c r="D42" i="14"/>
  <c r="D41" i="14"/>
  <c r="D34" i="14"/>
  <c r="D27" i="14"/>
  <c r="D26" i="14"/>
  <c r="D21" i="14"/>
  <c r="D19" i="14"/>
  <c r="D15" i="14"/>
  <c r="D14" i="14"/>
  <c r="D13" i="14"/>
  <c r="D12" i="14"/>
  <c r="D8" i="14"/>
  <c r="D7" i="14"/>
  <c r="D6" i="14"/>
  <c r="D40" i="14"/>
  <c r="D38" i="14"/>
  <c r="D37" i="14"/>
  <c r="D28" i="14"/>
  <c r="D25" i="14"/>
  <c r="D24" i="14"/>
  <c r="D22" i="14"/>
  <c r="D20" i="14"/>
  <c r="D18" i="14"/>
  <c r="D17" i="14"/>
  <c r="D16" i="14"/>
  <c r="D9" i="14"/>
  <c r="F101" i="24" l="1"/>
  <c r="D4" i="13"/>
  <c r="E4" i="13" s="1"/>
  <c r="E11" i="13" s="1"/>
  <c r="E12" i="13" s="1"/>
  <c r="D48" i="15"/>
  <c r="D34" i="15"/>
  <c r="D23" i="14"/>
  <c r="D32" i="14"/>
  <c r="D52" i="14"/>
  <c r="D39" i="14"/>
</calcChain>
</file>

<file path=xl/sharedStrings.xml><?xml version="1.0" encoding="utf-8"?>
<sst xmlns="http://schemas.openxmlformats.org/spreadsheetml/2006/main" count="3477" uniqueCount="478">
  <si>
    <t>REF</t>
  </si>
  <si>
    <t>DESIGNATION DES OUVRAGES</t>
  </si>
  <si>
    <t>TERRASSEMENTS</t>
  </si>
  <si>
    <t>I</t>
  </si>
  <si>
    <t>Implantation du bâtiment</t>
  </si>
  <si>
    <t>Remblai des fouilles avec reprise des déblais</t>
  </si>
  <si>
    <t>BETONS  ARMES, MACONNERIES</t>
  </si>
  <si>
    <t>Béton armé dosé à 350 kg/m3 pour amorce poteaux de 20x20</t>
  </si>
  <si>
    <t>Béton armé dosé à 350 kg/m3 pour chainage bas</t>
  </si>
  <si>
    <t>Béton forme d'aire armée de treillis soudés dosé à 350 kg/m3</t>
  </si>
  <si>
    <t>Béton armé dosé à 350 kg/m3 pour poteaux en élevation de 20x20</t>
  </si>
  <si>
    <t>Béton armé dosé à 350 kg/m3 pour chainage linteau</t>
  </si>
  <si>
    <t>Béton armé pour marche d'accès</t>
  </si>
  <si>
    <t>Maçonnerie en aglos pleins de 20x20x40 pour soubassement</t>
  </si>
  <si>
    <t>III</t>
  </si>
  <si>
    <t>Enduit tyrolien extérieur</t>
  </si>
  <si>
    <t>ENDUITS, REVETEMENTS, CARRELAGE</t>
  </si>
  <si>
    <t>IV</t>
  </si>
  <si>
    <t>CHARPENTE, COUVERTURE, ETANCHEITE</t>
  </si>
  <si>
    <t>V</t>
  </si>
  <si>
    <t>MENUISERIE METALLIQUE</t>
  </si>
  <si>
    <t>VII</t>
  </si>
  <si>
    <t>PEINTURE, VITRERIE, MIROITERIE</t>
  </si>
  <si>
    <t>Peinture à huile sur murs intérieurs</t>
  </si>
  <si>
    <t>ELECTRICITE</t>
  </si>
  <si>
    <t>Unité</t>
  </si>
  <si>
    <t>Quantité</t>
  </si>
  <si>
    <t>ff</t>
  </si>
  <si>
    <t>m2</t>
  </si>
  <si>
    <t>m3</t>
  </si>
  <si>
    <t>SOUS-TOTAL 1</t>
  </si>
  <si>
    <t>SOUS-TOTAL 2</t>
  </si>
  <si>
    <t>Enduit ciment extérieur dosé à 400 kg/m3</t>
  </si>
  <si>
    <t>SOUS-TOTAL 3</t>
  </si>
  <si>
    <t>SOUS-TOTAL 4</t>
  </si>
  <si>
    <t>U</t>
  </si>
  <si>
    <t>SOUS-TOTAL 5</t>
  </si>
  <si>
    <t>SOUS-TOTAL 6</t>
  </si>
  <si>
    <t>SOUS-TOTAL 7</t>
  </si>
  <si>
    <t>P. Unitaire</t>
  </si>
  <si>
    <t>P. Total</t>
  </si>
  <si>
    <t>VI</t>
  </si>
  <si>
    <t>Etancheité pax alu sur toiture</t>
  </si>
  <si>
    <t>Peinture sur porte et grille métallique</t>
  </si>
  <si>
    <t>Fourniture et pose d'interrupteur SA</t>
  </si>
  <si>
    <t>Fourniture et pose de prises 16A+T</t>
  </si>
  <si>
    <t>Carreaux grès cérame au sol + plinthe</t>
  </si>
  <si>
    <t>ml</t>
  </si>
  <si>
    <t>Fourniture et pose de bac alu 6/10ème pour toiture y compris crochets, rondelles et toutes sujétions</t>
  </si>
  <si>
    <t>peinture à huile sur faux plafond</t>
  </si>
  <si>
    <t>Filerie interne de distribution</t>
  </si>
  <si>
    <t>Protection autour du batiment en gros béton lissé à la surface</t>
  </si>
  <si>
    <t>Enduit ciment intérieur dosé à 400kg/m3 y compris enduit peintre et toutes sujétions</t>
  </si>
  <si>
    <t>Fourniture et pose extincteur à poudre ABC de 6 kg</t>
  </si>
  <si>
    <t>DEVIS QUANTITATIF ESTIMATIF POUR LA CONSTRUCTION DE BUREAUX POUR L'AMD DE GOTHEYE</t>
  </si>
  <si>
    <t>Béton de propreté dosé à 150 kg/m3 pour semelles filantes</t>
  </si>
  <si>
    <t>Fourniture et pose de climatiseur type inverter de 1,5 CV</t>
  </si>
  <si>
    <t>Fourniture et pose de climatiseur type inverter de 2,5 CV</t>
  </si>
  <si>
    <t>DESIGNATION</t>
  </si>
  <si>
    <t>QTE</t>
  </si>
  <si>
    <t>P.U</t>
  </si>
  <si>
    <t>P.T</t>
  </si>
  <si>
    <t>GENERALITES</t>
  </si>
  <si>
    <t>BUREAUX AMD</t>
  </si>
  <si>
    <t>HANGAR MAINTENANCE</t>
  </si>
  <si>
    <t>Béton armé dosé à 350 kg/m3 pour dalle au dessus des fenêtres</t>
  </si>
  <si>
    <t>Béton armé dosé à 350 kg/m3 pour chainage au dessus des aérations</t>
  </si>
  <si>
    <t>Béton armé dosé à 350 kg/m3 pour appui fenêtre</t>
  </si>
  <si>
    <t>Béton armé pour rampe</t>
  </si>
  <si>
    <t>Béton armé dosé à 350 kg/m3 pour arcade auvant entrée principale</t>
  </si>
  <si>
    <t>Fourniture et pose d'IPN de 80 pour charpente</t>
  </si>
  <si>
    <t>Fourniture et pose de grille métallique à motifs pour fenetres de dimensions 60X60</t>
  </si>
  <si>
    <t>Fourniture et pose de porte métallique en tole pleine double face de 80X220  y compris anti rouille et serrure à 5 clés</t>
  </si>
  <si>
    <t>Fourniture et pose d'aération métallique avec tole perforée de 160X30</t>
  </si>
  <si>
    <t>Fourniture et pose de porte métallique d'entrée en tole pleine de 2mm double face de 150x250 y compris anti rouille et serrure à 5 clés</t>
  </si>
  <si>
    <t>Fourniture et pose de cadre aluminium vitré de dimensions 160x150 y compris toutes sujetions</t>
  </si>
  <si>
    <t>Fourniture et pose de grille métallique à motifs pour fenetres de dimensions 160x150 y compris toutes sujetions</t>
  </si>
  <si>
    <t>Fourniture et pose de grille métallique à motifs pour fenetres de dimensions 90X80 y compris toutes sujetions</t>
  </si>
  <si>
    <t>Fourniture et pose de ferme pour charpente y compris toutes sujetions</t>
  </si>
  <si>
    <t>Fourniture et pose de feutre butimineux</t>
  </si>
  <si>
    <t>Fourniture et pose de faux plafond en contreplaqué de 5 mm y compris toutes sujétions (lambourdes, baguettes,etc)</t>
  </si>
  <si>
    <t>Fourniture et pose de cadre aluminium vitré de dimensions 90x80 y compris toutes sujetions</t>
  </si>
  <si>
    <t>Fourniture et pose de cadre aluminium vitré de dimensions 60x60 y compris toutes sujetions</t>
  </si>
  <si>
    <t>Fourniture et pose de brasseur d'air y compris toutes sujetions</t>
  </si>
  <si>
    <t>PLOMBERIE - SANITAIRE</t>
  </si>
  <si>
    <t>Fourniture et pose de WC à la Turc</t>
  </si>
  <si>
    <t>Fourniture et pose de tuyaux PVC de 75 pour évacuation des eaux usées y compris toutes sujetions</t>
  </si>
  <si>
    <t>Fourniture et pose de robinet de puisage</t>
  </si>
  <si>
    <t>Fourniture et pose de tablette y compris toutes sujetions</t>
  </si>
  <si>
    <t>Fourniture et pose de miroir y compris toutes sujetions</t>
  </si>
  <si>
    <t>Fourniture et pose d'applique lavabo y compris toutes sujetions</t>
  </si>
  <si>
    <t>Fourniture et pose de porte savon y compris toutes sujetions</t>
  </si>
  <si>
    <t>Fourniture et pose de porte serviette y compris toutes sujetions</t>
  </si>
  <si>
    <t>Fourniture et pose de lavabo sur pied y compris robineterie et toutes sujetions</t>
  </si>
  <si>
    <t>Construction de regard de visite de 60X60</t>
  </si>
  <si>
    <t>Fourniture et pose de reglette de 120 LED + toutes suggestions</t>
  </si>
  <si>
    <t>Fourniture et pose de reglette de 60 LED + toutes suggestions</t>
  </si>
  <si>
    <t>Remblai latéritique arrosé et compacté sous dallage</t>
  </si>
  <si>
    <t>Fouilles en rigole pour semelles filantes</t>
  </si>
  <si>
    <t>Béton armé dosé à 350 kg/m3 pour semelles filantes</t>
  </si>
  <si>
    <t>Béton armé pour ancrage IPN</t>
  </si>
  <si>
    <t>DEVIS QUANTITATIF ESTIMATIF POUR LA CONSTRUCTION DE HANGAR POUR MATERIEL DE MAINTENANCE</t>
  </si>
  <si>
    <t>Maçonnerie en élevation en agglos creux de 15x20x40</t>
  </si>
  <si>
    <t>Fourniture et pose d'IPN de 100 pour traverse</t>
  </si>
  <si>
    <t>Fourniture et pose de grille métallique à motifs pour fenetres de dimensions 120x150 y compris toutes sujetions</t>
  </si>
  <si>
    <t>Fourniture et pose de cadre aluminium vitré de dimensions 120x150 y compris toutes sujetions</t>
  </si>
  <si>
    <t>Béton armé pour chainage haut</t>
  </si>
  <si>
    <t xml:space="preserve">Fourniture et pose de panne en IPN de 80 </t>
  </si>
  <si>
    <t>Fourniture et pose d'aération métallique avec tole perforée de 120X40</t>
  </si>
  <si>
    <t xml:space="preserve">                                                                                           Béton forme d'aire armée de treillis  dosé à 350 kg/m3</t>
  </si>
  <si>
    <t>PLOMBERIE</t>
  </si>
  <si>
    <t>Fourniture et pose d'un lave main</t>
  </si>
  <si>
    <t>Fourniture et pose de tuyaux PVC de 110 pour évacuation des eaux vannes vers la fosse et puisard y compris toutes sujetions</t>
  </si>
  <si>
    <t>Fourniture et pose de tuyauterie d'alimentation d'eau courante en PPR y compris toutes sujetions</t>
  </si>
  <si>
    <t>Construction de puisard de 3m de profondeur y compris toutes sujetions</t>
  </si>
  <si>
    <t>Construction de fosse 20 usagers y compris toutes sujetions</t>
  </si>
  <si>
    <t>Construction de fosse 10 usagers y compris toutes sujetions</t>
  </si>
  <si>
    <t>Fourniture et pose de garde corps en fer forgé</t>
  </si>
  <si>
    <t>Carreaux anti dérapant toilette</t>
  </si>
  <si>
    <t xml:space="preserve">Fourniture et pose de tube carré de 50 </t>
  </si>
  <si>
    <t>Fourniture et pose de porte métallique d'entrée en tole pleine de 2mm double face de 80X220 y compris anti rouille et serrure à 5 clés</t>
  </si>
  <si>
    <t>Fourniture et pose de grille métallique à motifs pour fenetres de dimensions 80x60 y compris toutes sujetions</t>
  </si>
  <si>
    <t>Fourniture et pose de grille métallique à motifs pour fenetres de dimensions 120X120 y compris toutes sujetions</t>
  </si>
  <si>
    <t xml:space="preserve">Fourniture et pose aération </t>
  </si>
  <si>
    <t>Fourniture et pose d'un robinet de puisage</t>
  </si>
  <si>
    <t>Construction d'un regard de visite de 60X60</t>
  </si>
  <si>
    <t>Construction d'un puisard de 2,5m de profondeur</t>
  </si>
  <si>
    <t>Fourniture et pose de globe pour éclairage extérieur</t>
  </si>
  <si>
    <t>Fourniture et pose d'interrupteur DA</t>
  </si>
  <si>
    <t>Fourniture et pose de cadre aluminium vitré de dimensions 80x60 y compris toutes sujetions</t>
  </si>
  <si>
    <t>Fouilles en pleine masse pour fosse</t>
  </si>
  <si>
    <t xml:space="preserve">Béton de propreté dosé à 150 kg/m3 </t>
  </si>
  <si>
    <t>Béton dosé à 350 kg/m3 pour radier</t>
  </si>
  <si>
    <t xml:space="preserve">Béton armé dosé à 350 kg/m3 pour poteaux </t>
  </si>
  <si>
    <t xml:space="preserve">                                                                                           Béton armé dosé à 350 kg/m3 pour dalle au dessus de la fosse</t>
  </si>
  <si>
    <t>Béton armé dosé à 350 kg/m3 pour chainage sous dalle</t>
  </si>
  <si>
    <t>Maçonnerie en agglo plein de 15X20X40</t>
  </si>
  <si>
    <t>Béton armé dosé à 350 kg/m3 pour poteaux en élevation de 15x20X40</t>
  </si>
  <si>
    <t>Béton armé dosé à 350 kg/m3 pour linteau</t>
  </si>
  <si>
    <t>Béton armé pour ancrage tube carré</t>
  </si>
  <si>
    <t>Enduit ciment extérieur dosé à 350 kg/m3</t>
  </si>
  <si>
    <t xml:space="preserve">Enduit ciment intérieur </t>
  </si>
  <si>
    <t>Carreaux faience</t>
  </si>
  <si>
    <t xml:space="preserve">Carreaux anti dérapant </t>
  </si>
  <si>
    <t>PLOMBERIE SANITAIRE</t>
  </si>
  <si>
    <t>Fourniture et pose de WC à la Turc y compris toutes sujetions</t>
  </si>
  <si>
    <t>Fourniture et pose de tuyaux PVC de 75 pour aération (l=2,2m)</t>
  </si>
  <si>
    <t xml:space="preserve">Fourniture et pose de porte métallique de 80X220 </t>
  </si>
  <si>
    <t>Tuyauterie d'alimentation en PPR</t>
  </si>
  <si>
    <t>Founiture et pose de robinet de puisage</t>
  </si>
  <si>
    <t>PEINTURE VITRERIE MIROITERIE</t>
  </si>
  <si>
    <t>Peinture à huile sur menuiseries</t>
  </si>
  <si>
    <t>Fourniture et pose de globe pour éclairage intérieur</t>
  </si>
  <si>
    <t>Filerie de distribution</t>
  </si>
  <si>
    <t>TOTAL DES TRAVAUX GUERITE HT/HD AMD GOTHEYE (f CFA)</t>
  </si>
  <si>
    <t>TOTAL DES TRAVAUX HT/HD AMD GOTHEYE (euros)</t>
  </si>
  <si>
    <t>TOTAL DES TRAVAUX TOILETTES HT/HD AMD GOTHEYE (f CFA)</t>
  </si>
  <si>
    <t>TOTAL DES TRAVAUX TOILETTES HT/HD AMD GOTHEYE (euros)</t>
  </si>
  <si>
    <t>TOTAL DES TRAVAUX HANGAR MAINTENANCE HT/HD AMD GOTHEYE (f CFA)</t>
  </si>
  <si>
    <t>TOTAL DES TRAVAUX HANGAR MAINTENANCE HT/HD AMD GOTHEYE (euros)</t>
  </si>
  <si>
    <t>TOTAL DES TRAVAUX HT/HD AMD GOTHEYE (f CFA)</t>
  </si>
  <si>
    <t>MONTANT TOTAL DES TRAVAUX H.T (CFA)</t>
  </si>
  <si>
    <t>II</t>
  </si>
  <si>
    <t>VIII</t>
  </si>
  <si>
    <t>SOUS-TOTAL 8</t>
  </si>
  <si>
    <t>Fouilles en rigoles pour semelles filantes</t>
  </si>
  <si>
    <t>Carreaux grès cérame au sol + plinthe (bureaux et toilettes)</t>
  </si>
  <si>
    <t>Carreaux faiences dans les toilettes (h = 1,80)</t>
  </si>
  <si>
    <t>Fourniture et pose de porte métallique d'entrée en tole pleine  double face de 150x250 y compris anti rouille et serrure à 5 clés</t>
  </si>
  <si>
    <t>Fourniture et pose de porte métallique en tole pleine double face de 120X220  y compris anti rouille et serrure à 5 clés</t>
  </si>
  <si>
    <t>Peinture à eau sur murs intérieurs y compris enduit peintre</t>
  </si>
  <si>
    <t>peinture fom sur faux plafond</t>
  </si>
  <si>
    <t>Peinture à huile sur portes et grilles métalliques</t>
  </si>
  <si>
    <t>Fourniture et pose de siphon au sol de 0,75 dans les toilettes</t>
  </si>
  <si>
    <t>Fourniture et pose de colonne de douche</t>
  </si>
  <si>
    <t>Fourniture et pose de WC à l'anglaise y compris tous les accessoires</t>
  </si>
  <si>
    <t>Mise à la terre du batiment y compris toutes sujétions</t>
  </si>
  <si>
    <t>Fourniture et pose de lampe solaire fixée au mur pour éclairage extérieur</t>
  </si>
  <si>
    <t>Branchement du batiment au circuit du bureau principal (coffret)</t>
  </si>
  <si>
    <t>Branchement au réseau de la SEEN avec fourniture et pause de compteur</t>
  </si>
  <si>
    <t>Branchement du batiment au réseau de la NIGELEC avec fourniture et pose de compteur electrique de 18 K</t>
  </si>
  <si>
    <t>Fourniture et pose de coffret electrique 24 y compris toutes sujétions</t>
  </si>
  <si>
    <t>Branchement du batiment au coffret du batiment de l'AMD par cable de 4x25mm2</t>
  </si>
  <si>
    <t>Fourniture et pose de tuyaux PVC de 75 pour évacuation des eaux vers le puisard y compris toutes sujetions</t>
  </si>
  <si>
    <t>Fourniture et pose d'un regard de visite</t>
  </si>
  <si>
    <t>u</t>
  </si>
  <si>
    <t>Mise à la terre du batiment</t>
  </si>
  <si>
    <t>installation de chantier et repli</t>
  </si>
  <si>
    <t>Aménagement de l'aire de parking</t>
  </si>
  <si>
    <t>DEVIS QUANTITATIF ESTIMATIF POUR LES GENERALITES AMD DE GOTHEYE</t>
  </si>
  <si>
    <t>Plantations des arbres</t>
  </si>
  <si>
    <t>MONTANT TOTAL DES TRAVAUX H.T (EUROS)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</si>
  <si>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</si>
  <si>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</si>
  <si>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</si>
  <si>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</si>
  <si>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</si>
  <si>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</si>
  <si>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</si>
  <si>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</si>
  <si>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</si>
  <si>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</si>
  <si>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</si>
  <si>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</si>
  <si>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</si>
  <si>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</si>
  <si>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</si>
  <si>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</si>
  <si>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</si>
  <si>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3.1</t>
  </si>
  <si>
    <t>3.2</t>
  </si>
  <si>
    <t>3.3</t>
  </si>
  <si>
    <t>3.4</t>
  </si>
  <si>
    <t>3.5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</si>
  <si>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</si>
  <si>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</si>
  <si>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</si>
  <si>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</si>
  <si>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</si>
  <si>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</si>
  <si>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</si>
  <si>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</si>
  <si>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</si>
  <si>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</si>
  <si>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</si>
  <si>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</si>
  <si>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</si>
  <si>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</si>
  <si>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</si>
  <si>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</si>
  <si>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</si>
  <si>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1.1</t>
  </si>
  <si>
    <t>1.2</t>
  </si>
  <si>
    <t>1.3</t>
  </si>
  <si>
    <t>1.4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</si>
  <si>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</si>
  <si>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</si>
  <si>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</si>
  <si>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</si>
  <si>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</si>
  <si>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</si>
  <si>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</si>
  <si>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</si>
  <si>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</si>
  <si>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</si>
  <si>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</si>
  <si>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</si>
  <si>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</si>
  <si>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</si>
  <si>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</si>
  <si>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</si>
  <si>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</si>
  <si>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</si>
  <si>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</si>
  <si>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</si>
  <si>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</si>
  <si>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</si>
  <si>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</si>
  <si>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</si>
  <si>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</si>
  <si>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</si>
  <si>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</si>
  <si>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</si>
  <si>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</si>
  <si>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</si>
  <si>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</si>
  <si>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</si>
  <si>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</si>
  <si>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</si>
  <si>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</si>
  <si>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</si>
  <si>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CADRE BPU POUR LA CONSTRUCTION DE HANGAR POUR MATERIEL DE MAINTENANCE</t>
  </si>
  <si>
    <t>P. Unitaire en chiffres</t>
  </si>
  <si>
    <t>P. Unitaire en lettres</t>
  </si>
  <si>
    <t>N°</t>
  </si>
  <si>
    <t>Désignations</t>
  </si>
  <si>
    <t>Qtés</t>
  </si>
  <si>
    <t>Prix U</t>
  </si>
  <si>
    <t>Prix Total</t>
  </si>
  <si>
    <t>Remblai des fouilles</t>
  </si>
  <si>
    <t>1 ens</t>
  </si>
  <si>
    <t>BA dosé à 350 kg/m3 pour CH bas</t>
  </si>
  <si>
    <t>BA dosé à 350 kg/m3 pour CH linteau</t>
  </si>
  <si>
    <t>BA dosé à 350 kg/m3 pour forme d'aire</t>
  </si>
  <si>
    <t>Assainissement</t>
  </si>
  <si>
    <t>Unités</t>
  </si>
  <si>
    <t>Préparation du terrain</t>
  </si>
  <si>
    <t xml:space="preserve">Implantation </t>
  </si>
  <si>
    <t>Maçonnerie/BA</t>
  </si>
  <si>
    <t>BA dosé à 350kg/m3 pour fond de fosse</t>
  </si>
  <si>
    <t>BA dosé à 350kg/m3 pour poteaux fosse</t>
  </si>
  <si>
    <t>BA dosé à 350 kg/m3 pour poteaux en élevation</t>
  </si>
  <si>
    <t>BA dosé à 350 kg/m3 pour poutre</t>
  </si>
  <si>
    <t>BA dosé à 350 kg/m3 pour dalle de fosse</t>
  </si>
  <si>
    <t>Enduit ciment lisse sur murs</t>
  </si>
  <si>
    <t>Enduit ciment dosé à 400 kg/m3 paroi fosse</t>
  </si>
  <si>
    <t>Enduit tyrolien sur murs extérieurs</t>
  </si>
  <si>
    <t>F P carreaux anti dérapant au sol</t>
  </si>
  <si>
    <t>F P carreaux faiences</t>
  </si>
  <si>
    <t>Menuiseries métalliques</t>
  </si>
  <si>
    <t>F P de porte métallique de 80X220</t>
  </si>
  <si>
    <t>FP de tube carré de 50</t>
  </si>
  <si>
    <t>Electricité</t>
  </si>
  <si>
    <t>Peinture</t>
  </si>
  <si>
    <t>F P de siphon de 75 au sol</t>
  </si>
  <si>
    <t>F P de colonne de douche Y C toutes sujétions</t>
  </si>
  <si>
    <t>Prix total</t>
  </si>
  <si>
    <t>Implantation</t>
  </si>
  <si>
    <t>Béton de propreté</t>
  </si>
  <si>
    <t>BA dosé à 350 kg/m3 pour semelle filante</t>
  </si>
  <si>
    <t>BA dosé à 350 kg/m3 pour amorce poteaux</t>
  </si>
  <si>
    <t>BA dosé à 350 kg/m3  pour poteaux en élevation</t>
  </si>
  <si>
    <t>Enduits</t>
  </si>
  <si>
    <t>Enduit ciments sur murs</t>
  </si>
  <si>
    <t>Enduits tyrolien sur murs</t>
  </si>
  <si>
    <t>Plomberie</t>
  </si>
  <si>
    <t>Alimentation de la cour en eau potable avec la pose de deux robinets de puisage Y C toutes sujétions</t>
  </si>
  <si>
    <t>Menuiserie métallique</t>
  </si>
  <si>
    <t>F P d'un portillon de 100X180</t>
  </si>
  <si>
    <t xml:space="preserve">Peinture </t>
  </si>
  <si>
    <t>BA pour poteaux</t>
  </si>
  <si>
    <t>Enduits ciment sur murs</t>
  </si>
  <si>
    <t>DEVIS QUANTITATIF ESTIMATIF POUR LA CONSTRUCTION D'UNE TOILETTE (AMD)</t>
  </si>
  <si>
    <t>Sous total 2</t>
  </si>
  <si>
    <t>Sous total 1</t>
  </si>
  <si>
    <t>Sous total 3</t>
  </si>
  <si>
    <t>Sous total 4</t>
  </si>
  <si>
    <t>Sous total 5</t>
  </si>
  <si>
    <t>Sous total 6</t>
  </si>
  <si>
    <t>Sous total 7</t>
  </si>
  <si>
    <t>Sous total 8</t>
  </si>
  <si>
    <t>Fouilles en rigoles</t>
  </si>
  <si>
    <t>GUERITE AMD</t>
  </si>
  <si>
    <t>TOILETTES AMD</t>
  </si>
  <si>
    <t>TOILETTES CAJ</t>
  </si>
  <si>
    <t>CLOTURE CAJ</t>
  </si>
  <si>
    <t>LOCAL CENTRE AMI DES JEUNES</t>
  </si>
  <si>
    <t>CADRE DEVIS QUANTITATIF ESTIMATIF POUR LA CONSTRUCTION DE HANGAR POUR MATERIEL DE MAINTENANCE</t>
  </si>
  <si>
    <t>CADRE DEVIS QUANTITATIF ESTIMATIF POUR LA CONSTRUCTION D'UNE TOILETTE (AMD)</t>
  </si>
  <si>
    <t>CADRE BPU POUR LA CONSTRUCTION D'UNE TOILETTE (AMD)</t>
  </si>
  <si>
    <t>CADRE BPU GUERITE (AMD)</t>
  </si>
  <si>
    <t>CADRE DEVIS QUANTITATIF ESTIMATIF POUR LA CONSTRUCTION D'UNE GUERITE (AMD)</t>
  </si>
  <si>
    <t>DEVIS QUANTITATIF ESTIMATIF POUR LA CONSTRUCTION D'UNE GUERITE (AMD)</t>
  </si>
  <si>
    <t>CADRE BPU BUREAUX POUR L'AMD DE GOTHEYE</t>
  </si>
  <si>
    <t>F P de brasseur d'air complet y compris toutes sujétions</t>
  </si>
  <si>
    <t>F P de réglette de 120 y compris toutes sujétions</t>
  </si>
  <si>
    <t>F P de prise étanche</t>
  </si>
  <si>
    <t>F P de prise simple 2P+T</t>
  </si>
  <si>
    <t>F P de interrupteur SA</t>
  </si>
  <si>
    <t>circuit électrique</t>
  </si>
  <si>
    <t>Peinture à eau y compris enduit peintre sur murs intérieurs</t>
  </si>
  <si>
    <t>PEINTURE - VITRERIE</t>
  </si>
  <si>
    <t>Fourniture et pose de faux plafond en contre plaqué de 5 mm y compris toutes sujétions (lambourdes, baguettes,etc)</t>
  </si>
  <si>
    <t>Fourniture et pose de feutre bitumineux</t>
  </si>
  <si>
    <t>CHARPENTE - COUVERTURE - ETANCHEITE</t>
  </si>
  <si>
    <t>Founiture et pose de plinthe de 10 cm de hauteur</t>
  </si>
  <si>
    <t xml:space="preserve">Carreaux grès cérame au sol </t>
  </si>
  <si>
    <t xml:space="preserve">Enduit ciment sur murs extérieurs dosé à 350kg/m3 </t>
  </si>
  <si>
    <t>Enduit ciment sur murs intérieurs dosé à 300 kg/m3 y c enduit peintre</t>
  </si>
  <si>
    <t>ENDUITS - REVETEMENTS</t>
  </si>
  <si>
    <t>Béton armé pour rampe et marche</t>
  </si>
  <si>
    <t>F P  aérations de 15x15</t>
  </si>
  <si>
    <t xml:space="preserve">Béton armé dosé à 350 kg/m3 pour poteaux en élevation </t>
  </si>
  <si>
    <t>Béton armé dosé à 350 kg/m3 pour amorce poteaux de 20x20x40</t>
  </si>
  <si>
    <t>BA - MACONNERIES</t>
  </si>
  <si>
    <t>Remblai latéritique arrosé et compacté sous dallage (e=30 cm)</t>
  </si>
  <si>
    <t>Terrassement</t>
  </si>
  <si>
    <t>F P interrupteur étanche</t>
  </si>
  <si>
    <t>Reprise de l'ensemble du circuit électrique</t>
  </si>
  <si>
    <t>Peinture sur faux plafond</t>
  </si>
  <si>
    <t>Peinture sur murs intérieurs y compris enduit peintre</t>
  </si>
  <si>
    <t>Peinture - Vitrerie</t>
  </si>
  <si>
    <t>Menuiserie métalliques</t>
  </si>
  <si>
    <t>Etancheité en Pax alu de 40</t>
  </si>
  <si>
    <t>Charpente - Couverture</t>
  </si>
  <si>
    <t>Traitement des fissures + reprise enduit ciment par endroit + raccordements y compris toutes sujétions</t>
  </si>
  <si>
    <t>Enduit - Revêtement</t>
  </si>
  <si>
    <t>Maçonnerie en agglos creux de 15x20x40</t>
  </si>
  <si>
    <t>BA - Maçonnerie</t>
  </si>
  <si>
    <t>Remblai de fouille</t>
  </si>
  <si>
    <t>TOTAL REHABILITATION SALLE DE GARDE ET SALLE DE CONSULTATION</t>
  </si>
  <si>
    <t>I - V</t>
  </si>
  <si>
    <t>Reprise étancheité sur la toiture du bloc</t>
  </si>
  <si>
    <t xml:space="preserve">Reprise peinture sur murs intérieurs y compris enduit peintre </t>
  </si>
  <si>
    <t>I - IV</t>
  </si>
  <si>
    <t>Fourniture et pose de plinthe de 10 cm de hauteur</t>
  </si>
  <si>
    <t>Fourniture et pose de carreaux gré cérame de bonne qualité</t>
  </si>
  <si>
    <t>Reprise de l'ensemble du faux plafond y compris toutes sujétions</t>
  </si>
  <si>
    <t>Raffraichissement de l'enduit tyrolien existant</t>
  </si>
  <si>
    <t>Enduit ciment sur la partie maçonnée y compris raccordement</t>
  </si>
  <si>
    <t>I - III</t>
  </si>
  <si>
    <t>Gros béton pour protection du soubassement</t>
  </si>
  <si>
    <t>Pose des menuiseries réparées</t>
  </si>
  <si>
    <t>Traitement de fissure y compris reprise enduit par endroit et raccordement</t>
  </si>
  <si>
    <t>I - II</t>
  </si>
  <si>
    <t>Dépose du faux plafond</t>
  </si>
  <si>
    <t>Réparation des menuiseries déposées y compris remplacement de sérrures à 5 clés</t>
  </si>
  <si>
    <t>Dépose fenêtre de 80x120</t>
  </si>
  <si>
    <t>Dépose porte de 80x220</t>
  </si>
  <si>
    <t>Démolition mur de 15x20x40 pour ouverture portes</t>
  </si>
  <si>
    <t>Démolition paillasse existante</t>
  </si>
  <si>
    <t>Dépose évier</t>
  </si>
  <si>
    <t>Démolition regard existant</t>
  </si>
  <si>
    <t>Démolition - réparation</t>
  </si>
  <si>
    <t>I-I</t>
  </si>
  <si>
    <t>REHABILITATION SALLE DE GARDE ET SALLE DE CONSULTATION</t>
  </si>
  <si>
    <t>DEVIS QUANTITATIF ESTIMATIF POUR LA CONSTRUCTION DU CAJ DE GOTHEYE</t>
  </si>
  <si>
    <t>Maçonnerie en agglos pleins de 20x20x40 pour soubassement</t>
  </si>
  <si>
    <t>F P d'un compteur de 3 kw, pose d'un coffret, branchement des locaux à partir du coffret, y compris toutes sujétions</t>
  </si>
  <si>
    <t xml:space="preserve">REHABILITATION DU HANGAR EXISTANT </t>
  </si>
  <si>
    <t>II - I</t>
  </si>
  <si>
    <t>Térrassement</t>
  </si>
  <si>
    <t>II - II</t>
  </si>
  <si>
    <t>Gros béton pour protection soubassement</t>
  </si>
  <si>
    <t>II - III</t>
  </si>
  <si>
    <t>F P carreaux faience sur banquettes</t>
  </si>
  <si>
    <t>II - IV</t>
  </si>
  <si>
    <t>Réparation toiture y compris toutes sujétions</t>
  </si>
  <si>
    <t>Faux plafond en contre plaqué de 5 mm</t>
  </si>
  <si>
    <t>II - V</t>
  </si>
  <si>
    <t>II - VI</t>
  </si>
  <si>
    <t>II - VII</t>
  </si>
  <si>
    <t xml:space="preserve">TOTAL  REHABILITATION HANGAR </t>
  </si>
  <si>
    <t>CONSTRUCTION SALLE DE REUNION</t>
  </si>
  <si>
    <t>III - I</t>
  </si>
  <si>
    <t>III - II</t>
  </si>
  <si>
    <t xml:space="preserve">Béton armé pour ancrage  IPN </t>
  </si>
  <si>
    <t xml:space="preserve">III - III </t>
  </si>
  <si>
    <t>III-IV</t>
  </si>
  <si>
    <t>Fourniture et pose de bac alu 5/10ème pour toiture y compris crochets, rondelles et toutes sujétions</t>
  </si>
  <si>
    <t>III-V</t>
  </si>
  <si>
    <t>Fourniture et pose de porte métallique en tole pleine  double face de 150X220  y compris anti rouille et serrure à 5 clés</t>
  </si>
  <si>
    <t>F P de fenêtre en tole pleine de 80x120</t>
  </si>
  <si>
    <t>III-VI</t>
  </si>
  <si>
    <t>III-VII</t>
  </si>
  <si>
    <t>TOTAL CONSTRUCTION SALLE DE REUNION</t>
  </si>
  <si>
    <t xml:space="preserve"> REHABILITATION DU MUR DE CLOTURE POUR LE CAJ DE GHOTHEYE</t>
  </si>
  <si>
    <t>Nouvelle construction</t>
  </si>
  <si>
    <t xml:space="preserve">Fouilles en rigole </t>
  </si>
  <si>
    <t>maçonnerie en agglos pleins de 20x20x40</t>
  </si>
  <si>
    <t>TOTAL NOUVELLE CONSTRUCTION</t>
  </si>
  <si>
    <t>Enduit tyrolien sur murs</t>
  </si>
  <si>
    <t>TOTAL REHAUSSEMENT CLOTURE</t>
  </si>
  <si>
    <t>CONSTRUCTION D'UNE TOILETTE DOUBLE CABINES POUR LE CAJ DE GOTHEYE</t>
  </si>
  <si>
    <t xml:space="preserve">Fouille en rigole </t>
  </si>
  <si>
    <t>Maçonnerie - BA</t>
  </si>
  <si>
    <t>Béton de propreté dosé à 150kg/m3 sous radier fosse</t>
  </si>
  <si>
    <t>Béton de propreté dosé à 150 kg/m3 pour semelle filante</t>
  </si>
  <si>
    <t>Maçonnerie en agglos pleins de 15x20x40 pour fosse</t>
  </si>
  <si>
    <t>Maçonnerie en agglos pleins de 15x20x40 pour soubassement</t>
  </si>
  <si>
    <t>BA dosé à 350 kg/m3 pour ancrage tubes carrés</t>
  </si>
  <si>
    <t>Enduit - revêtement</t>
  </si>
  <si>
    <t>Couverture en tôle bac alu 4/10e Y C toutes sujétions</t>
  </si>
  <si>
    <t>Plomberie - Sanitaires</t>
  </si>
  <si>
    <t>F P d'un robinet de puisage</t>
  </si>
  <si>
    <t>Tuyaux de 120 de Diam pour aération fosse avec té au dessus</t>
  </si>
  <si>
    <t>Construction de regard</t>
  </si>
  <si>
    <t>Construction d'un puisard de 3m de profondeur + raccordement YC toutes sujétions</t>
  </si>
  <si>
    <t>F P carreaux grès cérame</t>
  </si>
  <si>
    <t>Eclairage extérieur à l'aide de lampadaire solaire avec détecteur de mouvement</t>
  </si>
  <si>
    <t>F P de coffret 12 y compris toutes sujétions</t>
  </si>
  <si>
    <t>F P de réglette led de 120 y compris toutes sujétions</t>
  </si>
  <si>
    <t>Peinture à huile sur menuiseries métalliques</t>
  </si>
  <si>
    <t>F P plinthes</t>
  </si>
  <si>
    <t>TOTAL CONSTRUCTION/REHABILITATION CAJ GOTHEYE (f CFA)</t>
  </si>
  <si>
    <t>TOTAL CONSTRUCTION/REHABILITATION CAJ GOTHEYE (Euros)</t>
  </si>
  <si>
    <t xml:space="preserve">Rehaussement du mur existant </t>
  </si>
  <si>
    <t>BA dosé à 350 kg/m3 pour marches et rampe</t>
  </si>
  <si>
    <t>F P de WC turc y compris toutes sujétions</t>
  </si>
  <si>
    <t>F P extincteur à poudre ABC 6 kg</t>
  </si>
  <si>
    <t>Eclairage par lampe solaire avec détecteur de mouvement</t>
  </si>
  <si>
    <t>Béton armé dosé à 350 kg/m3 pour dalle au dessus de la fosse</t>
  </si>
  <si>
    <t>Fourniture et pose de lampadaire solaire pour éclairage extérieur avec détecteur de mouvement</t>
  </si>
  <si>
    <t>TOTAL MUR DE CLOTURE CAJ GOTHEYE (f CFA)</t>
  </si>
  <si>
    <t>TOTAL MUR DE CLOTURE CAJ GOTHEYE (Euros)</t>
  </si>
  <si>
    <t>TOTAL TOILETTES CAJ GOTHEYE (f CFA)</t>
  </si>
  <si>
    <t>TOTAL TOILETTES CAJ GOTHEYE (Euros)</t>
  </si>
  <si>
    <t>RECAPITULATIF DES TRAVAUX BUREAUX AMD ET HANGAR MAINTENANCE A L'HD DE GOTHEYE ET CENTRE AMI DES JEUNES -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</si>
</sst>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Arial Narrow"/>
      <family val="2"/>
    </font>
    <font>
      <sz val="12"/>
      <name val="Times New Roman"/>
      <family val="1"/>
    </font>
    <font>
      <sz val="11"/>
      <color rgb="FFFFFF00"/>
      <name val="Arial Narrow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/>
    </xf>
    <xf numFmtId="43" fontId="0" fillId="0" borderId="3" xfId="1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64" fontId="2" fillId="0" borderId="3" xfId="0" applyNumberFormat="1" applyFont="1" applyBorder="1"/>
    <xf numFmtId="164" fontId="1" fillId="0" borderId="3" xfId="0" applyNumberFormat="1" applyFont="1" applyBorder="1"/>
    <xf numFmtId="164" fontId="1" fillId="0" borderId="5" xfId="0" applyNumberFormat="1" applyFont="1" applyBorder="1"/>
    <xf numFmtId="3" fontId="1" fillId="0" borderId="5" xfId="0" applyNumberFormat="1" applyFont="1" applyBorder="1"/>
    <xf numFmtId="3" fontId="2" fillId="0" borderId="0" xfId="0" applyNumberFormat="1" applyFont="1"/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/>
    <xf numFmtId="3" fontId="1" fillId="0" borderId="3" xfId="0" applyNumberFormat="1" applyFont="1" applyBorder="1"/>
    <xf numFmtId="3" fontId="2" fillId="0" borderId="4" xfId="0" applyNumberFormat="1" applyFont="1" applyBorder="1" applyAlignment="1">
      <alignment horizontal="center" vertical="center"/>
    </xf>
    <xf numFmtId="0" fontId="6" fillId="0" borderId="8" xfId="2" applyFont="1" applyBorder="1" applyAlignment="1">
      <alignment vertical="center"/>
    </xf>
    <xf numFmtId="0" fontId="7" fillId="0" borderId="0" xfId="2" applyFont="1"/>
    <xf numFmtId="0" fontId="6" fillId="2" borderId="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2" fontId="8" fillId="0" borderId="3" xfId="2" applyNumberFormat="1" applyFont="1" applyBorder="1" applyAlignment="1">
      <alignment horizontal="center" vertical="center"/>
    </xf>
    <xf numFmtId="3" fontId="8" fillId="0" borderId="3" xfId="2" applyNumberFormat="1" applyFont="1" applyBorder="1" applyAlignment="1">
      <alignment horizontal="center" vertical="center"/>
    </xf>
    <xf numFmtId="3" fontId="8" fillId="0" borderId="3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8" fillId="3" borderId="3" xfId="2" applyFont="1" applyFill="1" applyBorder="1" applyAlignment="1">
      <alignment horizontal="left" vertical="center"/>
    </xf>
    <xf numFmtId="3" fontId="8" fillId="3" borderId="3" xfId="2" applyNumberFormat="1" applyFont="1" applyFill="1" applyBorder="1" applyAlignment="1">
      <alignment horizontal="center" vertical="center"/>
    </xf>
    <xf numFmtId="0" fontId="7" fillId="3" borderId="0" xfId="2" applyFont="1" applyFill="1" applyAlignment="1">
      <alignment horizontal="center"/>
    </xf>
    <xf numFmtId="0" fontId="9" fillId="3" borderId="0" xfId="2" applyFont="1" applyFill="1" applyAlignment="1">
      <alignment horizontal="center"/>
    </xf>
    <xf numFmtId="0" fontId="7" fillId="4" borderId="0" xfId="2" applyFont="1" applyFill="1" applyAlignment="1">
      <alignment horizontal="center"/>
    </xf>
    <xf numFmtId="3" fontId="7" fillId="4" borderId="0" xfId="2" applyNumberFormat="1" applyFont="1" applyFill="1" applyAlignment="1">
      <alignment horizontal="center"/>
    </xf>
    <xf numFmtId="16" fontId="0" fillId="0" borderId="0" xfId="0" applyNumberFormat="1"/>
    <xf numFmtId="165" fontId="0" fillId="0" borderId="0" xfId="1" applyNumberFormat="1" applyFont="1"/>
    <xf numFmtId="165" fontId="2" fillId="0" borderId="0" xfId="1" applyNumberFormat="1" applyFont="1"/>
    <xf numFmtId="165" fontId="1" fillId="0" borderId="3" xfId="1" applyNumberFormat="1" applyFont="1" applyBorder="1" applyAlignment="1">
      <alignment horizontal="center" vertical="center"/>
    </xf>
    <xf numFmtId="165" fontId="2" fillId="0" borderId="3" xfId="1" applyNumberFormat="1" applyFont="1" applyBorder="1"/>
    <xf numFmtId="2" fontId="2" fillId="0" borderId="3" xfId="0" applyNumberFormat="1" applyFont="1" applyBorder="1"/>
    <xf numFmtId="0" fontId="0" fillId="0" borderId="0" xfId="0" applyAlignment="1">
      <alignment horizontal="center"/>
    </xf>
    <xf numFmtId="3" fontId="2" fillId="0" borderId="0" xfId="0" applyNumberFormat="1" applyFont="1" applyAlignment="1">
      <alignment horizont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0" fillId="0" borderId="3" xfId="0" applyBorder="1"/>
    <xf numFmtId="0" fontId="1" fillId="0" borderId="3" xfId="0" applyFont="1" applyBorder="1" applyAlignment="1">
      <alignment wrapText="1"/>
    </xf>
    <xf numFmtId="0" fontId="0" fillId="0" borderId="3" xfId="0" applyBorder="1" applyAlignment="1">
      <alignment horizontal="center"/>
    </xf>
    <xf numFmtId="165" fontId="10" fillId="0" borderId="3" xfId="1" applyNumberFormat="1" applyFont="1" applyBorder="1"/>
    <xf numFmtId="165" fontId="0" fillId="0" borderId="3" xfId="1" applyNumberFormat="1" applyFont="1" applyBorder="1"/>
    <xf numFmtId="3" fontId="0" fillId="0" borderId="0" xfId="0" applyNumberFormat="1" applyAlignment="1">
      <alignment horizontal="center"/>
    </xf>
    <xf numFmtId="0" fontId="10" fillId="0" borderId="3" xfId="0" applyFont="1" applyBorder="1" applyAlignment="1">
      <alignment horizontal="center"/>
    </xf>
    <xf numFmtId="165" fontId="1" fillId="0" borderId="3" xfId="1" applyNumberFormat="1" applyFont="1" applyBorder="1"/>
    <xf numFmtId="3" fontId="6" fillId="0" borderId="3" xfId="2" applyNumberFormat="1" applyFont="1" applyBorder="1" applyAlignment="1">
      <alignment horizontal="center"/>
    </xf>
    <xf numFmtId="3" fontId="6" fillId="0" borderId="13" xfId="2" applyNumberFormat="1" applyFont="1" applyBorder="1" applyAlignment="1">
      <alignment horizontal="center" vertical="center"/>
    </xf>
    <xf numFmtId="165" fontId="1" fillId="0" borderId="3" xfId="1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41" fontId="0" fillId="0" borderId="0" xfId="3" applyFont="1"/>
    <xf numFmtId="0" fontId="10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41" fontId="14" fillId="0" borderId="3" xfId="3" applyFont="1" applyBorder="1" applyAlignment="1">
      <alignment wrapText="1"/>
    </xf>
    <xf numFmtId="41" fontId="13" fillId="0" borderId="3" xfId="3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3" fillId="0" borderId="3" xfId="0" applyFont="1" applyBorder="1" applyAlignment="1">
      <alignment horizontal="center" wrapText="1"/>
    </xf>
    <xf numFmtId="41" fontId="13" fillId="0" borderId="3" xfId="3" applyFont="1" applyBorder="1"/>
    <xf numFmtId="4" fontId="13" fillId="0" borderId="3" xfId="1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1" fontId="13" fillId="0" borderId="3" xfId="3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wrapText="1"/>
    </xf>
    <xf numFmtId="0" fontId="13" fillId="0" borderId="4" xfId="0" applyFont="1" applyBorder="1"/>
    <xf numFmtId="0" fontId="14" fillId="0" borderId="3" xfId="0" applyFont="1" applyBorder="1" applyAlignment="1">
      <alignment horizontal="center" wrapText="1"/>
    </xf>
    <xf numFmtId="2" fontId="13" fillId="0" borderId="3" xfId="0" applyNumberFormat="1" applyFont="1" applyBorder="1" applyAlignment="1">
      <alignment horizontal="center" wrapText="1"/>
    </xf>
    <xf numFmtId="41" fontId="0" fillId="0" borderId="3" xfId="3" applyFont="1" applyBorder="1"/>
    <xf numFmtId="4" fontId="0" fillId="0" borderId="0" xfId="0" applyNumberFormat="1"/>
    <xf numFmtId="4" fontId="13" fillId="0" borderId="3" xfId="0" applyNumberFormat="1" applyFont="1" applyBorder="1" applyAlignment="1">
      <alignment horizontal="center" wrapText="1"/>
    </xf>
    <xf numFmtId="41" fontId="13" fillId="0" borderId="9" xfId="3" applyFont="1" applyBorder="1" applyAlignment="1">
      <alignment wrapText="1"/>
    </xf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wrapText="1"/>
    </xf>
    <xf numFmtId="41" fontId="2" fillId="0" borderId="3" xfId="3" applyFont="1" applyBorder="1"/>
    <xf numFmtId="41" fontId="14" fillId="0" borderId="3" xfId="3" applyFont="1" applyBorder="1"/>
    <xf numFmtId="41" fontId="13" fillId="0" borderId="4" xfId="3" applyFont="1" applyBorder="1"/>
    <xf numFmtId="0" fontId="13" fillId="0" borderId="4" xfId="0" applyFont="1" applyBorder="1" applyAlignment="1">
      <alignment horizontal="center"/>
    </xf>
    <xf numFmtId="41" fontId="10" fillId="0" borderId="3" xfId="3" applyFont="1" applyBorder="1" applyAlignment="1">
      <alignment horizontal="center"/>
    </xf>
    <xf numFmtId="4" fontId="13" fillId="0" borderId="3" xfId="1" applyNumberFormat="1" applyFont="1" applyBorder="1"/>
    <xf numFmtId="0" fontId="10" fillId="0" borderId="4" xfId="0" applyFont="1" applyBorder="1"/>
    <xf numFmtId="3" fontId="13" fillId="0" borderId="3" xfId="0" applyNumberFormat="1" applyFont="1" applyBorder="1" applyAlignment="1">
      <alignment horizontal="center"/>
    </xf>
    <xf numFmtId="4" fontId="14" fillId="0" borderId="3" xfId="1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3" fontId="14" fillId="0" borderId="3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41" fontId="14" fillId="0" borderId="3" xfId="3" applyFont="1" applyFill="1" applyBorder="1"/>
    <xf numFmtId="4" fontId="14" fillId="0" borderId="3" xfId="1" applyNumberFormat="1" applyFont="1" applyFill="1" applyBorder="1" applyAlignment="1">
      <alignment horizontal="center"/>
    </xf>
    <xf numFmtId="0" fontId="13" fillId="0" borderId="3" xfId="0" applyFont="1" applyBorder="1"/>
    <xf numFmtId="0" fontId="14" fillId="0" borderId="3" xfId="0" applyFont="1" applyBorder="1"/>
    <xf numFmtId="41" fontId="13" fillId="0" borderId="3" xfId="3" applyFont="1" applyFill="1" applyBorder="1"/>
    <xf numFmtId="41" fontId="14" fillId="0" borderId="3" xfId="3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4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3" fillId="0" borderId="16" xfId="0" applyFont="1" applyBorder="1" applyAlignment="1">
      <alignment wrapText="1"/>
    </xf>
    <xf numFmtId="0" fontId="14" fillId="0" borderId="13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41" fontId="14" fillId="0" borderId="17" xfId="3" applyFont="1" applyBorder="1" applyAlignment="1">
      <alignment horizontal="center" vertical="center"/>
    </xf>
    <xf numFmtId="41" fontId="14" fillId="0" borderId="18" xfId="3" applyFont="1" applyBorder="1" applyAlignment="1">
      <alignment horizontal="center" vertical="center"/>
    </xf>
    <xf numFmtId="4" fontId="14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3" fontId="14" fillId="0" borderId="19" xfId="0" applyNumberFormat="1" applyFont="1" applyBorder="1" applyAlignment="1">
      <alignment horizontal="center" vertical="center"/>
    </xf>
    <xf numFmtId="41" fontId="2" fillId="0" borderId="0" xfId="3" applyFont="1"/>
    <xf numFmtId="4" fontId="2" fillId="0" borderId="0" xfId="0" applyNumberFormat="1" applyFont="1"/>
    <xf numFmtId="3" fontId="0" fillId="0" borderId="0" xfId="0" applyNumberFormat="1"/>
    <xf numFmtId="0" fontId="14" fillId="0" borderId="3" xfId="0" applyFont="1" applyBorder="1" applyAlignment="1">
      <alignment horizontal="left"/>
    </xf>
    <xf numFmtId="4" fontId="13" fillId="0" borderId="3" xfId="1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 vertical="center"/>
    </xf>
    <xf numFmtId="0" fontId="14" fillId="0" borderId="0" xfId="0" applyFont="1"/>
    <xf numFmtId="41" fontId="0" fillId="0" borderId="0" xfId="3" applyFont="1" applyAlignment="1">
      <alignment horizontal="center"/>
    </xf>
    <xf numFmtId="0" fontId="12" fillId="0" borderId="14" xfId="0" applyFont="1" applyBorder="1"/>
    <xf numFmtId="0" fontId="12" fillId="0" borderId="15" xfId="0" applyFont="1" applyBorder="1"/>
    <xf numFmtId="0" fontId="12" fillId="0" borderId="15" xfId="0" applyFont="1" applyBorder="1" applyAlignment="1">
      <alignment horizontal="center"/>
    </xf>
    <xf numFmtId="41" fontId="12" fillId="0" borderId="15" xfId="3" applyFont="1" applyBorder="1" applyAlignment="1">
      <alignment horizontal="center"/>
    </xf>
    <xf numFmtId="41" fontId="12" fillId="0" borderId="8" xfId="3" applyFont="1" applyBorder="1"/>
    <xf numFmtId="0" fontId="13" fillId="0" borderId="14" xfId="0" applyFont="1" applyBorder="1"/>
    <xf numFmtId="0" fontId="14" fillId="0" borderId="2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3" fillId="0" borderId="16" xfId="0" applyFont="1" applyBorder="1"/>
    <xf numFmtId="0" fontId="14" fillId="0" borderId="9" xfId="0" applyFont="1" applyBorder="1" applyAlignment="1">
      <alignment wrapText="1"/>
    </xf>
    <xf numFmtId="0" fontId="12" fillId="0" borderId="0" xfId="0" applyFont="1" applyAlignment="1">
      <alignment horizontal="center"/>
    </xf>
    <xf numFmtId="41" fontId="13" fillId="0" borderId="4" xfId="3" applyFont="1" applyBorder="1" applyAlignment="1">
      <alignment horizontal="center"/>
    </xf>
    <xf numFmtId="41" fontId="14" fillId="0" borderId="4" xfId="3" applyFont="1" applyBorder="1"/>
    <xf numFmtId="41" fontId="14" fillId="0" borderId="23" xfId="3" applyFont="1" applyBorder="1" applyAlignment="1">
      <alignment horizontal="right" wrapText="1"/>
    </xf>
    <xf numFmtId="41" fontId="13" fillId="0" borderId="16" xfId="3" applyFont="1" applyBorder="1" applyAlignment="1">
      <alignment horizontal="center"/>
    </xf>
    <xf numFmtId="41" fontId="13" fillId="0" borderId="16" xfId="3" applyFont="1" applyBorder="1"/>
    <xf numFmtId="0" fontId="14" fillId="0" borderId="20" xfId="0" applyFont="1" applyBorder="1" applyAlignment="1">
      <alignment wrapText="1"/>
    </xf>
    <xf numFmtId="0" fontId="14" fillId="0" borderId="2" xfId="0" applyFont="1" applyBorder="1" applyAlignment="1">
      <alignment wrapText="1"/>
    </xf>
    <xf numFmtId="41" fontId="14" fillId="0" borderId="6" xfId="3" applyFont="1" applyBorder="1" applyAlignment="1">
      <alignment wrapText="1"/>
    </xf>
    <xf numFmtId="41" fontId="14" fillId="0" borderId="24" xfId="3" applyFont="1" applyBorder="1" applyAlignment="1">
      <alignment horizontal="center" wrapText="1"/>
    </xf>
    <xf numFmtId="41" fontId="10" fillId="0" borderId="0" xfId="3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41" fontId="12" fillId="0" borderId="4" xfId="3" applyFont="1" applyBorder="1" applyAlignment="1">
      <alignment horizontal="center"/>
    </xf>
    <xf numFmtId="41" fontId="12" fillId="0" borderId="4" xfId="3" applyFont="1" applyBorder="1"/>
    <xf numFmtId="0" fontId="14" fillId="0" borderId="4" xfId="0" applyFont="1" applyBorder="1"/>
    <xf numFmtId="41" fontId="13" fillId="0" borderId="3" xfId="3" applyFont="1" applyBorder="1" applyAlignment="1">
      <alignment horizontal="center"/>
    </xf>
    <xf numFmtId="41" fontId="14" fillId="0" borderId="8" xfId="3" applyFont="1" applyBorder="1"/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4" fillId="0" borderId="11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4" fillId="0" borderId="11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14" fillId="0" borderId="13" xfId="0" applyFont="1" applyBorder="1" applyAlignment="1">
      <alignment horizontal="left" wrapText="1"/>
    </xf>
    <xf numFmtId="0" fontId="10" fillId="0" borderId="11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21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</cellXfs>
  <cellStyles count="4">
    <cellStyle name="Milliers" xfId="1" builtinId="3"/>
    <cellStyle name="Milliers [0]" xfId="3" builtinId="6"/>
    <cellStyle name="Normal" xfId="0" builtinId="0"/>
    <cellStyle name="Normal 2 3" xfId="2" xr:uid="{AC7FF5B9-1C11-4FD6-A61D-B5CD29C645F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microsoft.com/office/2017/10/relationships/person" Target="persons/pers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10/relationships/person" Target="persons/person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36" Type="http://schemas.microsoft.com/office/2017/10/relationships/person" Target="persons/person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Relationship Id="rId35" Type="http://schemas.microsoft.com/office/2017/10/relationships/person" Target="persons/person3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E99D6-47EF-4B31-80BF-9C6783E820F1}">
  <sheetPr>
    <pageSetUpPr fitToPage="1"/>
  </sheetPr>
  <dimension ref="A1:G14"/>
  <sheetViews>
    <sheetView tabSelected="1" view="pageBreakPreview" zoomScale="140" zoomScaleNormal="100" zoomScaleSheetLayoutView="140" workbookViewId="0">
      <selection activeCell="C7" sqref="C7"/>
    </sheetView>
  </sheetViews>
  <sheetFormatPr baseColWidth="10" defaultColWidth="11.44140625" defaultRowHeight="13.8" x14ac:dyDescent="0.25"/>
  <cols>
    <col min="1" max="1" width="6.109375" style="23" customWidth="1"/>
    <col min="2" max="2" width="56" style="23" customWidth="1"/>
    <col min="3" max="3" width="13.44140625" style="23" customWidth="1"/>
    <col min="4" max="4" width="17" style="23" customWidth="1"/>
    <col min="5" max="5" width="19.109375" style="23" customWidth="1"/>
    <col min="6" max="16384" width="11.44140625" style="23"/>
  </cols>
  <sheetData>
    <row r="1" spans="1:7" ht="46.8" customHeight="1" thickBot="1" x14ac:dyDescent="0.3">
      <c r="A1" s="164" t="s">
        <v>477</v>
      </c>
      <c r="B1" s="165"/>
      <c r="C1" s="165"/>
      <c r="D1" s="165"/>
      <c r="E1" s="166"/>
      <c r="F1" s="22"/>
    </row>
    <row r="2" spans="1:7" s="27" customFormat="1" ht="22.5" customHeight="1" x14ac:dyDescent="0.3">
      <c r="A2" s="24" t="s">
        <v>0</v>
      </c>
      <c r="B2" s="24" t="s">
        <v>58</v>
      </c>
      <c r="C2" s="24" t="s">
        <v>59</v>
      </c>
      <c r="D2" s="25" t="s">
        <v>60</v>
      </c>
      <c r="E2" s="26" t="s">
        <v>61</v>
      </c>
    </row>
    <row r="3" spans="1:7" s="33" customFormat="1" ht="15.6" x14ac:dyDescent="0.3">
      <c r="A3" s="28">
        <v>1</v>
      </c>
      <c r="B3" s="29" t="s">
        <v>62</v>
      </c>
      <c r="C3" s="30">
        <v>1</v>
      </c>
      <c r="D3" s="31">
        <f>généralités!F8</f>
        <v>0</v>
      </c>
      <c r="E3" s="32">
        <f>+D3*C3</f>
        <v>0</v>
      </c>
    </row>
    <row r="4" spans="1:7" s="36" customFormat="1" ht="15.6" x14ac:dyDescent="0.3">
      <c r="A4" s="28">
        <f>A3+1</f>
        <v>2</v>
      </c>
      <c r="B4" s="34" t="s">
        <v>63</v>
      </c>
      <c r="C4" s="30">
        <v>1</v>
      </c>
      <c r="D4" s="35">
        <f>' DQE burAMD GO'!F100</f>
        <v>0</v>
      </c>
      <c r="E4" s="32">
        <f t="shared" ref="E4:E10" si="0">+D4*C4</f>
        <v>0</v>
      </c>
    </row>
    <row r="5" spans="1:7" s="33" customFormat="1" ht="15.6" x14ac:dyDescent="0.3">
      <c r="A5" s="28">
        <f t="shared" ref="A5:A10" si="1">A4+1</f>
        <v>3</v>
      </c>
      <c r="B5" s="29" t="s">
        <v>64</v>
      </c>
      <c r="C5" s="30">
        <v>1</v>
      </c>
      <c r="D5" s="31">
        <f>'DQE Maintenance'!F72</f>
        <v>0</v>
      </c>
      <c r="E5" s="32">
        <f t="shared" si="0"/>
        <v>0</v>
      </c>
    </row>
    <row r="6" spans="1:7" s="36" customFormat="1" ht="15.6" x14ac:dyDescent="0.3">
      <c r="A6" s="28">
        <f t="shared" si="1"/>
        <v>4</v>
      </c>
      <c r="B6" s="34" t="s">
        <v>332</v>
      </c>
      <c r="C6" s="30">
        <v>1</v>
      </c>
      <c r="D6" s="35">
        <f>'DQE Guérite AMD'!F67</f>
        <v>0</v>
      </c>
      <c r="E6" s="32">
        <f t="shared" si="0"/>
        <v>0</v>
      </c>
    </row>
    <row r="7" spans="1:7" s="37" customFormat="1" ht="15.6" x14ac:dyDescent="0.3">
      <c r="A7" s="28">
        <f t="shared" si="1"/>
        <v>5</v>
      </c>
      <c r="B7" s="34" t="s">
        <v>333</v>
      </c>
      <c r="C7" s="30">
        <v>2</v>
      </c>
      <c r="D7" s="35">
        <f>'DQE Toilettes AMD'!F53</f>
        <v>0</v>
      </c>
      <c r="E7" s="32">
        <f t="shared" si="0"/>
        <v>0</v>
      </c>
    </row>
    <row r="8" spans="1:7" s="37" customFormat="1" ht="15.6" x14ac:dyDescent="0.3">
      <c r="A8" s="28">
        <f t="shared" si="1"/>
        <v>6</v>
      </c>
      <c r="B8" s="34" t="s">
        <v>336</v>
      </c>
      <c r="C8" s="30">
        <v>1</v>
      </c>
      <c r="D8" s="35">
        <f>'DQE CAJ GO'!F136</f>
        <v>0</v>
      </c>
      <c r="E8" s="32">
        <f t="shared" si="0"/>
        <v>0</v>
      </c>
    </row>
    <row r="9" spans="1:7" s="37" customFormat="1" ht="15.6" x14ac:dyDescent="0.3">
      <c r="A9" s="28">
        <f t="shared" si="1"/>
        <v>7</v>
      </c>
      <c r="B9" s="34" t="s">
        <v>334</v>
      </c>
      <c r="C9" s="30">
        <v>1</v>
      </c>
      <c r="D9" s="35">
        <f>'DQE Toilettes CAJ GO'!F56</f>
        <v>0</v>
      </c>
      <c r="E9" s="32">
        <f t="shared" si="0"/>
        <v>0</v>
      </c>
    </row>
    <row r="10" spans="1:7" s="37" customFormat="1" ht="15.6" x14ac:dyDescent="0.3">
      <c r="A10" s="28">
        <f t="shared" si="1"/>
        <v>8</v>
      </c>
      <c r="B10" s="34" t="s">
        <v>335</v>
      </c>
      <c r="C10" s="30">
        <v>1</v>
      </c>
      <c r="D10" s="35">
        <f>' DQE cloture CAJ GO'!F33</f>
        <v>0</v>
      </c>
      <c r="E10" s="32">
        <f t="shared" si="0"/>
        <v>0</v>
      </c>
    </row>
    <row r="11" spans="1:7" s="38" customFormat="1" ht="15.6" x14ac:dyDescent="0.3">
      <c r="A11" s="167" t="s">
        <v>161</v>
      </c>
      <c r="B11" s="167"/>
      <c r="C11" s="167"/>
      <c r="D11" s="167"/>
      <c r="E11" s="59">
        <f>+SUM(E3:E10)</f>
        <v>0</v>
      </c>
      <c r="G11" s="39"/>
    </row>
    <row r="12" spans="1:7" s="33" customFormat="1" ht="15.6" x14ac:dyDescent="0.25">
      <c r="A12" s="167" t="s">
        <v>191</v>
      </c>
      <c r="B12" s="167"/>
      <c r="C12" s="167"/>
      <c r="D12" s="167"/>
      <c r="E12" s="60">
        <f>E11/655.957</f>
        <v>0</v>
      </c>
    </row>
    <row r="13" spans="1:7" s="38" customFormat="1" ht="15" customHeight="1" x14ac:dyDescent="0.3">
      <c r="A13" s="167"/>
      <c r="B13" s="167"/>
      <c r="C13" s="167"/>
      <c r="D13" s="167"/>
      <c r="E13" s="59"/>
    </row>
    <row r="14" spans="1:7" s="33" customFormat="1" ht="15.6" x14ac:dyDescent="0.25">
      <c r="A14" s="168"/>
      <c r="B14" s="169"/>
      <c r="C14" s="169"/>
      <c r="D14" s="169"/>
      <c r="E14" s="170"/>
    </row>
  </sheetData>
  <mergeCells count="5">
    <mergeCell ref="A1:E1"/>
    <mergeCell ref="A11:D11"/>
    <mergeCell ref="A13:D13"/>
    <mergeCell ref="A14:E14"/>
    <mergeCell ref="A12:D12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F005-61CC-4680-A4C7-ADBAE169F55E}">
  <sheetPr>
    <pageSetUpPr fitToPage="1"/>
  </sheetPr>
  <dimension ref="A1:G14"/>
  <sheetViews>
    <sheetView view="pageBreakPreview" zoomScale="140" zoomScaleNormal="100" zoomScaleSheetLayoutView="140" workbookViewId="0">
      <selection activeCell="D5" sqref="D5"/>
    </sheetView>
  </sheetViews>
  <sheetFormatPr baseColWidth="10" defaultColWidth="11.44140625" defaultRowHeight="13.8" x14ac:dyDescent="0.25"/>
  <cols>
    <col min="1" max="1" width="6.109375" style="23" customWidth="1"/>
    <col min="2" max="2" width="56" style="23" customWidth="1"/>
    <col min="3" max="3" width="13.44140625" style="23" customWidth="1"/>
    <col min="4" max="4" width="17" style="23" customWidth="1"/>
    <col min="5" max="5" width="19.109375" style="23" customWidth="1"/>
    <col min="6" max="16384" width="11.44140625" style="23"/>
  </cols>
  <sheetData>
    <row r="1" spans="1:7" ht="46.8" customHeight="1" thickBot="1" x14ac:dyDescent="0.3">
      <c r="A1" s="164" t="s">
        <v>477</v>
      </c>
      <c r="B1" s="165"/>
      <c r="C1" s="165"/>
      <c r="D1" s="165"/>
      <c r="E1" s="166"/>
      <c r="F1" s="22"/>
    </row>
    <row r="2" spans="1:7" s="27" customFormat="1" ht="22.5" customHeight="1" x14ac:dyDescent="0.3">
      <c r="A2" s="24" t="s">
        <v>0</v>
      </c>
      <c r="B2" s="24" t="s">
        <v>58</v>
      </c>
      <c r="C2" s="24" t="s">
        <v>59</v>
      </c>
      <c r="D2" s="25" t="s">
        <v>60</v>
      </c>
      <c r="E2" s="26" t="s">
        <v>61</v>
      </c>
    </row>
    <row r="3" spans="1:7" s="33" customFormat="1" ht="15.6" x14ac:dyDescent="0.3">
      <c r="A3" s="28">
        <v>1</v>
      </c>
      <c r="B3" s="29" t="s">
        <v>62</v>
      </c>
      <c r="C3" s="30">
        <v>1</v>
      </c>
      <c r="D3" s="31"/>
      <c r="E3" s="32"/>
    </row>
    <row r="4" spans="1:7" s="36" customFormat="1" ht="15.6" x14ac:dyDescent="0.3">
      <c r="A4" s="28">
        <f>A3+1</f>
        <v>2</v>
      </c>
      <c r="B4" s="34" t="s">
        <v>63</v>
      </c>
      <c r="C4" s="30">
        <v>1</v>
      </c>
      <c r="D4" s="35"/>
      <c r="E4" s="32"/>
    </row>
    <row r="5" spans="1:7" s="33" customFormat="1" ht="15.6" x14ac:dyDescent="0.3">
      <c r="A5" s="28">
        <f t="shared" ref="A5:A10" si="0">A4+1</f>
        <v>3</v>
      </c>
      <c r="B5" s="29" t="s">
        <v>64</v>
      </c>
      <c r="C5" s="30">
        <v>1</v>
      </c>
      <c r="D5" s="31"/>
      <c r="E5" s="32"/>
    </row>
    <row r="6" spans="1:7" s="36" customFormat="1" ht="15.6" x14ac:dyDescent="0.3">
      <c r="A6" s="28">
        <f t="shared" si="0"/>
        <v>4</v>
      </c>
      <c r="B6" s="34" t="s">
        <v>332</v>
      </c>
      <c r="C6" s="30">
        <v>1</v>
      </c>
      <c r="D6" s="35"/>
      <c r="E6" s="32"/>
    </row>
    <row r="7" spans="1:7" s="37" customFormat="1" ht="15.6" x14ac:dyDescent="0.3">
      <c r="A7" s="28">
        <f t="shared" si="0"/>
        <v>5</v>
      </c>
      <c r="B7" s="34" t="s">
        <v>333</v>
      </c>
      <c r="C7" s="30">
        <v>2</v>
      </c>
      <c r="D7" s="35"/>
      <c r="E7" s="32"/>
    </row>
    <row r="8" spans="1:7" s="37" customFormat="1" ht="15.6" x14ac:dyDescent="0.3">
      <c r="A8" s="28">
        <f t="shared" si="0"/>
        <v>6</v>
      </c>
      <c r="B8" s="34" t="s">
        <v>336</v>
      </c>
      <c r="C8" s="30">
        <v>1</v>
      </c>
      <c r="D8" s="35"/>
      <c r="E8" s="32"/>
    </row>
    <row r="9" spans="1:7" s="37" customFormat="1" ht="15.6" x14ac:dyDescent="0.3">
      <c r="A9" s="28">
        <f t="shared" si="0"/>
        <v>7</v>
      </c>
      <c r="B9" s="34" t="s">
        <v>334</v>
      </c>
      <c r="C9" s="30">
        <v>1</v>
      </c>
      <c r="D9" s="35"/>
      <c r="E9" s="32"/>
    </row>
    <row r="10" spans="1:7" s="37" customFormat="1" ht="15.6" x14ac:dyDescent="0.3">
      <c r="A10" s="28">
        <f t="shared" si="0"/>
        <v>8</v>
      </c>
      <c r="B10" s="34" t="s">
        <v>335</v>
      </c>
      <c r="C10" s="30">
        <v>1</v>
      </c>
      <c r="D10" s="35"/>
      <c r="E10" s="32"/>
    </row>
    <row r="11" spans="1:7" s="38" customFormat="1" ht="15.6" x14ac:dyDescent="0.3">
      <c r="A11" s="167" t="s">
        <v>161</v>
      </c>
      <c r="B11" s="167"/>
      <c r="C11" s="167"/>
      <c r="D11" s="167"/>
      <c r="E11" s="59"/>
      <c r="G11" s="39"/>
    </row>
    <row r="12" spans="1:7" s="33" customFormat="1" ht="15.6" x14ac:dyDescent="0.25">
      <c r="A12" s="167" t="s">
        <v>191</v>
      </c>
      <c r="B12" s="167"/>
      <c r="C12" s="167"/>
      <c r="D12" s="167"/>
      <c r="E12" s="60"/>
    </row>
    <row r="13" spans="1:7" s="38" customFormat="1" ht="15" customHeight="1" x14ac:dyDescent="0.3">
      <c r="A13" s="167"/>
      <c r="B13" s="167"/>
      <c r="C13" s="167"/>
      <c r="D13" s="167"/>
      <c r="E13" s="59"/>
    </row>
    <row r="14" spans="1:7" s="33" customFormat="1" ht="15.6" x14ac:dyDescent="0.25">
      <c r="A14" s="168"/>
      <c r="B14" s="169"/>
      <c r="C14" s="169"/>
      <c r="D14" s="169"/>
      <c r="E14" s="170"/>
    </row>
  </sheetData>
  <mergeCells count="5">
    <mergeCell ref="A1:E1"/>
    <mergeCell ref="A11:D11"/>
    <mergeCell ref="A12:D12"/>
    <mergeCell ref="A13:D13"/>
    <mergeCell ref="A14:E14"/>
  </mergeCells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2AF0B-F42B-4B51-81C5-CDA7DA4A7A34}">
  <dimension ref="A1:F9"/>
  <sheetViews>
    <sheetView zoomScale="110" zoomScaleNormal="110" workbookViewId="0">
      <selection activeCell="F15" sqref="F15"/>
    </sheetView>
  </sheetViews>
  <sheetFormatPr baseColWidth="10" defaultRowHeight="14.4" x14ac:dyDescent="0.3"/>
  <cols>
    <col min="1" max="1" width="3.88671875" bestFit="1" customWidth="1"/>
    <col min="2" max="2" width="35.77734375" customWidth="1"/>
    <col min="3" max="3" width="5.33203125" bestFit="1" customWidth="1"/>
  </cols>
  <sheetData>
    <row r="1" spans="1:6" ht="15" thickBot="1" x14ac:dyDescent="0.35"/>
    <row r="2" spans="1:6" ht="15" thickBot="1" x14ac:dyDescent="0.35">
      <c r="A2" s="171" t="s">
        <v>189</v>
      </c>
      <c r="B2" s="172"/>
      <c r="C2" s="172"/>
      <c r="D2" s="172"/>
      <c r="E2" s="172"/>
      <c r="F2" s="173"/>
    </row>
    <row r="3" spans="1:6" x14ac:dyDescent="0.3">
      <c r="A3" s="47"/>
      <c r="B3" s="1"/>
      <c r="C3" s="1"/>
      <c r="D3" s="1"/>
      <c r="E3" s="1"/>
      <c r="F3" s="1"/>
    </row>
    <row r="4" spans="1:6" x14ac:dyDescent="0.3">
      <c r="A4" s="48" t="s">
        <v>0</v>
      </c>
      <c r="B4" s="9" t="s">
        <v>1</v>
      </c>
      <c r="C4" s="10" t="s">
        <v>25</v>
      </c>
      <c r="D4" s="10" t="s">
        <v>26</v>
      </c>
      <c r="E4" s="10" t="s">
        <v>39</v>
      </c>
      <c r="F4" s="10" t="s">
        <v>40</v>
      </c>
    </row>
    <row r="5" spans="1:6" x14ac:dyDescent="0.3">
      <c r="A5">
        <v>1</v>
      </c>
      <c r="B5" t="s">
        <v>187</v>
      </c>
      <c r="C5" t="s">
        <v>27</v>
      </c>
      <c r="D5">
        <v>1</v>
      </c>
      <c r="E5" s="128"/>
      <c r="F5" s="128"/>
    </row>
    <row r="6" spans="1:6" x14ac:dyDescent="0.3">
      <c r="A6">
        <v>2</v>
      </c>
      <c r="B6" t="s">
        <v>188</v>
      </c>
      <c r="C6" t="s">
        <v>27</v>
      </c>
      <c r="D6">
        <v>1</v>
      </c>
      <c r="E6" s="128"/>
      <c r="F6" s="128"/>
    </row>
    <row r="7" spans="1:6" ht="15" thickBot="1" x14ac:dyDescent="0.35">
      <c r="A7">
        <v>3</v>
      </c>
      <c r="B7" t="s">
        <v>190</v>
      </c>
      <c r="C7" t="s">
        <v>185</v>
      </c>
      <c r="D7">
        <v>25</v>
      </c>
      <c r="E7" s="128"/>
      <c r="F7" s="128"/>
    </row>
    <row r="8" spans="1:6" ht="15" thickBot="1" x14ac:dyDescent="0.35">
      <c r="A8" s="174" t="s">
        <v>160</v>
      </c>
      <c r="B8" s="175"/>
      <c r="C8" s="175"/>
      <c r="D8" s="175"/>
      <c r="E8" s="175"/>
      <c r="F8" s="13">
        <f>SUM(F5:F7)</f>
        <v>0</v>
      </c>
    </row>
    <row r="9" spans="1:6" ht="15" thickBot="1" x14ac:dyDescent="0.35">
      <c r="A9" s="174" t="s">
        <v>155</v>
      </c>
      <c r="B9" s="175"/>
      <c r="C9" s="175"/>
      <c r="D9" s="175"/>
      <c r="E9" s="175"/>
      <c r="F9" s="14">
        <f>F8/655.957</f>
        <v>0</v>
      </c>
    </row>
  </sheetData>
  <mergeCells count="3">
    <mergeCell ref="A2:F2"/>
    <mergeCell ref="A8:E8"/>
    <mergeCell ref="A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931B-D350-46B1-A214-AB87D9F82772}">
  <dimension ref="A1:F9"/>
  <sheetViews>
    <sheetView workbookViewId="0">
      <selection activeCell="F8" sqref="F8:F9"/>
    </sheetView>
  </sheetViews>
  <sheetFormatPr baseColWidth="10" defaultRowHeight="14.4" x14ac:dyDescent="0.3"/>
  <cols>
    <col min="1" max="1" width="3.88671875" bestFit="1" customWidth="1"/>
    <col min="2" max="2" width="28.77734375" bestFit="1" customWidth="1"/>
  </cols>
  <sheetData>
    <row r="1" spans="1:6" ht="15" thickBot="1" x14ac:dyDescent="0.35"/>
    <row r="2" spans="1:6" ht="15" thickBot="1" x14ac:dyDescent="0.35">
      <c r="A2" s="171" t="s">
        <v>189</v>
      </c>
      <c r="B2" s="172"/>
      <c r="C2" s="172"/>
      <c r="D2" s="172"/>
      <c r="E2" s="172"/>
      <c r="F2" s="173"/>
    </row>
    <row r="3" spans="1:6" x14ac:dyDescent="0.3">
      <c r="A3" s="47"/>
      <c r="B3" s="1"/>
      <c r="C3" s="1"/>
      <c r="D3" s="1"/>
      <c r="E3" s="1"/>
      <c r="F3" s="1"/>
    </row>
    <row r="4" spans="1:6" x14ac:dyDescent="0.3">
      <c r="A4" s="48" t="s">
        <v>0</v>
      </c>
      <c r="B4" s="9" t="s">
        <v>1</v>
      </c>
      <c r="C4" s="10" t="s">
        <v>25</v>
      </c>
      <c r="D4" s="10" t="s">
        <v>26</v>
      </c>
      <c r="E4" s="10" t="s">
        <v>39</v>
      </c>
      <c r="F4" s="10" t="s">
        <v>40</v>
      </c>
    </row>
    <row r="5" spans="1:6" x14ac:dyDescent="0.3">
      <c r="A5">
        <v>1</v>
      </c>
      <c r="B5" t="s">
        <v>187</v>
      </c>
      <c r="C5" t="s">
        <v>27</v>
      </c>
      <c r="D5">
        <v>1</v>
      </c>
    </row>
    <row r="6" spans="1:6" x14ac:dyDescent="0.3">
      <c r="A6">
        <v>2</v>
      </c>
      <c r="B6" t="s">
        <v>188</v>
      </c>
      <c r="C6" t="s">
        <v>27</v>
      </c>
      <c r="D6">
        <v>1</v>
      </c>
    </row>
    <row r="7" spans="1:6" ht="15" thickBot="1" x14ac:dyDescent="0.35">
      <c r="A7">
        <v>3</v>
      </c>
      <c r="B7" t="s">
        <v>190</v>
      </c>
      <c r="C7" t="s">
        <v>185</v>
      </c>
      <c r="D7">
        <v>25</v>
      </c>
    </row>
    <row r="8" spans="1:6" ht="15" thickBot="1" x14ac:dyDescent="0.35">
      <c r="A8" s="174" t="s">
        <v>160</v>
      </c>
      <c r="B8" s="175"/>
      <c r="C8" s="175"/>
      <c r="D8" s="175"/>
      <c r="E8" s="175"/>
      <c r="F8" s="13"/>
    </row>
    <row r="9" spans="1:6" ht="15" thickBot="1" x14ac:dyDescent="0.35">
      <c r="A9" s="174" t="s">
        <v>155</v>
      </c>
      <c r="B9" s="175"/>
      <c r="C9" s="175"/>
      <c r="D9" s="175"/>
      <c r="E9" s="175"/>
      <c r="F9" s="14"/>
    </row>
  </sheetData>
  <mergeCells count="3">
    <mergeCell ref="A2:F2"/>
    <mergeCell ref="A8:E8"/>
    <mergeCell ref="A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A3AC0-8F4F-48D8-98FA-93BC24FD94D3}">
  <dimension ref="A1:E7"/>
  <sheetViews>
    <sheetView workbookViewId="0">
      <selection activeCell="D4" sqref="D4:E4"/>
    </sheetView>
  </sheetViews>
  <sheetFormatPr baseColWidth="10" defaultRowHeight="14.4" x14ac:dyDescent="0.3"/>
  <cols>
    <col min="1" max="1" width="3.88671875" bestFit="1" customWidth="1"/>
    <col min="2" max="2" width="28.77734375" bestFit="1" customWidth="1"/>
    <col min="4" max="4" width="13.77734375" customWidth="1"/>
    <col min="5" max="5" width="23.5546875" customWidth="1"/>
  </cols>
  <sheetData>
    <row r="1" spans="1:5" ht="15" thickBot="1" x14ac:dyDescent="0.35"/>
    <row r="2" spans="1:5" ht="15" thickBot="1" x14ac:dyDescent="0.35">
      <c r="A2" s="171" t="s">
        <v>189</v>
      </c>
      <c r="B2" s="172"/>
      <c r="C2" s="172"/>
      <c r="D2" s="172"/>
      <c r="E2" s="173"/>
    </row>
    <row r="3" spans="1:5" x14ac:dyDescent="0.3">
      <c r="A3" s="47"/>
      <c r="B3" s="1"/>
      <c r="C3" s="1"/>
      <c r="D3" s="1"/>
      <c r="E3" s="1"/>
    </row>
    <row r="4" spans="1:5" ht="27.6" x14ac:dyDescent="0.3">
      <c r="A4" s="48" t="s">
        <v>0</v>
      </c>
      <c r="B4" s="9" t="s">
        <v>1</v>
      </c>
      <c r="C4" s="10" t="s">
        <v>25</v>
      </c>
      <c r="D4" s="61" t="s">
        <v>272</v>
      </c>
      <c r="E4" s="61" t="s">
        <v>273</v>
      </c>
    </row>
    <row r="5" spans="1:5" x14ac:dyDescent="0.3">
      <c r="A5" s="51">
        <v>1</v>
      </c>
      <c r="B5" s="51" t="s">
        <v>187</v>
      </c>
      <c r="C5" s="51" t="s">
        <v>27</v>
      </c>
      <c r="D5" s="51"/>
      <c r="E5" s="51"/>
    </row>
    <row r="6" spans="1:5" x14ac:dyDescent="0.3">
      <c r="A6" s="51">
        <v>2</v>
      </c>
      <c r="B6" s="51" t="s">
        <v>188</v>
      </c>
      <c r="C6" s="51" t="s">
        <v>27</v>
      </c>
      <c r="D6" s="51"/>
      <c r="E6" s="51"/>
    </row>
    <row r="7" spans="1:5" x14ac:dyDescent="0.3">
      <c r="A7" s="51">
        <v>3</v>
      </c>
      <c r="B7" s="51" t="s">
        <v>190</v>
      </c>
      <c r="C7" s="51" t="s">
        <v>185</v>
      </c>
      <c r="D7" s="51"/>
      <c r="E7" s="51"/>
    </row>
  </sheetData>
  <mergeCells count="1"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F3C0-6E46-4D2F-92CB-CEF1530E70CC}">
  <dimension ref="A1:F101"/>
  <sheetViews>
    <sheetView topLeftCell="A97" zoomScale="120" zoomScaleNormal="120" workbookViewId="0">
      <selection activeCell="F109" sqref="F109"/>
    </sheetView>
  </sheetViews>
  <sheetFormatPr baseColWidth="10" defaultRowHeight="14.4" x14ac:dyDescent="0.3"/>
  <cols>
    <col min="1" max="1" width="3.88671875" style="56" bestFit="1" customWidth="1"/>
    <col min="2" max="2" width="54.44140625" customWidth="1"/>
    <col min="3" max="3" width="6.33203125" customWidth="1"/>
    <col min="4" max="4" width="10.109375" customWidth="1"/>
    <col min="5" max="5" width="11.109375" customWidth="1"/>
    <col min="6" max="6" width="12.88671875" customWidth="1"/>
  </cols>
  <sheetData>
    <row r="1" spans="1:6" ht="15" thickBot="1" x14ac:dyDescent="0.35"/>
    <row r="2" spans="1:6" ht="15" thickBot="1" x14ac:dyDescent="0.35">
      <c r="A2" s="171" t="s">
        <v>54</v>
      </c>
      <c r="B2" s="172"/>
      <c r="C2" s="172"/>
      <c r="D2" s="172"/>
      <c r="E2" s="172"/>
      <c r="F2" s="173"/>
    </row>
    <row r="3" spans="1:6" x14ac:dyDescent="0.3">
      <c r="A3" s="47"/>
      <c r="B3" s="1"/>
      <c r="C3" s="1"/>
      <c r="D3" s="1"/>
      <c r="E3" s="1"/>
      <c r="F3" s="1"/>
    </row>
    <row r="4" spans="1:6" ht="32.25" customHeight="1" x14ac:dyDescent="0.3">
      <c r="A4" s="48" t="s">
        <v>0</v>
      </c>
      <c r="B4" s="9" t="s">
        <v>1</v>
      </c>
      <c r="C4" s="10" t="s">
        <v>25</v>
      </c>
      <c r="D4" s="10" t="s">
        <v>26</v>
      </c>
      <c r="E4" s="10" t="s">
        <v>39</v>
      </c>
      <c r="F4" s="10" t="s">
        <v>40</v>
      </c>
    </row>
    <row r="5" spans="1:6" x14ac:dyDescent="0.3">
      <c r="A5" s="49" t="s">
        <v>3</v>
      </c>
      <c r="B5" s="2" t="s">
        <v>2</v>
      </c>
      <c r="C5" s="3"/>
      <c r="D5" s="4"/>
      <c r="E5" s="4"/>
      <c r="F5" s="4"/>
    </row>
    <row r="6" spans="1:6" x14ac:dyDescent="0.3">
      <c r="A6" s="50" t="s">
        <v>231</v>
      </c>
      <c r="B6" s="4" t="s">
        <v>4</v>
      </c>
      <c r="C6" s="3" t="s">
        <v>28</v>
      </c>
      <c r="D6" s="6">
        <f>22.48*13.3</f>
        <v>298.98400000000004</v>
      </c>
      <c r="E6" s="11"/>
      <c r="F6" s="11"/>
    </row>
    <row r="7" spans="1:6" x14ac:dyDescent="0.3">
      <c r="A7" s="50" t="s">
        <v>232</v>
      </c>
      <c r="B7" s="4" t="s">
        <v>165</v>
      </c>
      <c r="C7" s="3" t="s">
        <v>29</v>
      </c>
      <c r="D7" s="6">
        <f>0.5*0.85*137</f>
        <v>58.225000000000001</v>
      </c>
      <c r="E7" s="11"/>
      <c r="F7" s="11"/>
    </row>
    <row r="8" spans="1:6" x14ac:dyDescent="0.3">
      <c r="A8" s="50" t="s">
        <v>233</v>
      </c>
      <c r="B8" s="4" t="s">
        <v>5</v>
      </c>
      <c r="C8" s="3" t="s">
        <v>29</v>
      </c>
      <c r="D8" s="6">
        <f>0.3*0.6*137</f>
        <v>24.66</v>
      </c>
      <c r="E8" s="11"/>
      <c r="F8" s="11"/>
    </row>
    <row r="9" spans="1:6" x14ac:dyDescent="0.3">
      <c r="A9" s="50" t="s">
        <v>234</v>
      </c>
      <c r="B9" s="4" t="s">
        <v>97</v>
      </c>
      <c r="C9" s="3" t="s">
        <v>29</v>
      </c>
      <c r="D9" s="6">
        <f>173.09*0.3</f>
        <v>51.927</v>
      </c>
      <c r="E9" s="11"/>
      <c r="F9" s="11"/>
    </row>
    <row r="10" spans="1:6" x14ac:dyDescent="0.3">
      <c r="A10" s="50"/>
      <c r="B10" s="2" t="s">
        <v>30</v>
      </c>
      <c r="C10" s="3"/>
      <c r="D10" s="4"/>
      <c r="E10" s="4"/>
      <c r="F10" s="12"/>
    </row>
    <row r="11" spans="1:6" x14ac:dyDescent="0.3">
      <c r="A11" s="49" t="s">
        <v>162</v>
      </c>
      <c r="B11" s="2" t="s">
        <v>6</v>
      </c>
      <c r="C11" s="3"/>
      <c r="D11" s="4"/>
      <c r="E11" s="4"/>
      <c r="F11" s="11"/>
    </row>
    <row r="12" spans="1:6" x14ac:dyDescent="0.3">
      <c r="A12" s="50" t="s">
        <v>214</v>
      </c>
      <c r="B12" s="4" t="s">
        <v>55</v>
      </c>
      <c r="C12" s="3" t="s">
        <v>29</v>
      </c>
      <c r="D12" s="6">
        <f>137*0.5*0.05</f>
        <v>3.4250000000000003</v>
      </c>
      <c r="E12" s="11"/>
      <c r="F12" s="11"/>
    </row>
    <row r="13" spans="1:6" x14ac:dyDescent="0.3">
      <c r="A13" s="50" t="s">
        <v>215</v>
      </c>
      <c r="B13" s="4" t="s">
        <v>99</v>
      </c>
      <c r="C13" s="3" t="s">
        <v>29</v>
      </c>
      <c r="D13" s="6">
        <f>137*0.5*0.2</f>
        <v>13.700000000000001</v>
      </c>
      <c r="E13" s="11"/>
      <c r="F13" s="11"/>
    </row>
    <row r="14" spans="1:6" x14ac:dyDescent="0.3">
      <c r="A14" s="50" t="s">
        <v>216</v>
      </c>
      <c r="B14" s="4" t="s">
        <v>7</v>
      </c>
      <c r="C14" s="3" t="s">
        <v>29</v>
      </c>
      <c r="D14" s="6">
        <f>29*0.2*0.2*1</f>
        <v>1.1600000000000001</v>
      </c>
      <c r="E14" s="11"/>
      <c r="F14" s="11"/>
    </row>
    <row r="15" spans="1:6" x14ac:dyDescent="0.3">
      <c r="A15" s="50" t="s">
        <v>217</v>
      </c>
      <c r="B15" s="4" t="s">
        <v>8</v>
      </c>
      <c r="C15" s="3" t="s">
        <v>29</v>
      </c>
      <c r="D15" s="6">
        <f>137*0.2*0.2</f>
        <v>5.48</v>
      </c>
      <c r="E15" s="11"/>
      <c r="F15" s="11"/>
    </row>
    <row r="16" spans="1:6" x14ac:dyDescent="0.3">
      <c r="A16" s="50" t="s">
        <v>218</v>
      </c>
      <c r="B16" s="4" t="s">
        <v>9</v>
      </c>
      <c r="C16" s="3" t="s">
        <v>29</v>
      </c>
      <c r="D16" s="6">
        <f>173.09*0.1</f>
        <v>17.309000000000001</v>
      </c>
      <c r="E16" s="11"/>
      <c r="F16" s="11"/>
    </row>
    <row r="17" spans="1:6" x14ac:dyDescent="0.3">
      <c r="A17" s="50" t="s">
        <v>219</v>
      </c>
      <c r="B17" s="4" t="s">
        <v>10</v>
      </c>
      <c r="C17" s="3" t="s">
        <v>29</v>
      </c>
      <c r="D17" s="6">
        <f>29*0.15*0.15*4</f>
        <v>2.61</v>
      </c>
      <c r="E17" s="11"/>
      <c r="F17" s="11"/>
    </row>
    <row r="18" spans="1:6" x14ac:dyDescent="0.3">
      <c r="A18" s="50" t="s">
        <v>220</v>
      </c>
      <c r="B18" s="4" t="s">
        <v>11</v>
      </c>
      <c r="C18" s="3" t="s">
        <v>29</v>
      </c>
      <c r="D18" s="6">
        <f>128*0.15*0.2</f>
        <v>3.84</v>
      </c>
      <c r="E18" s="11"/>
      <c r="F18" s="11"/>
    </row>
    <row r="19" spans="1:6" x14ac:dyDescent="0.3">
      <c r="A19" s="50" t="s">
        <v>221</v>
      </c>
      <c r="B19" s="4" t="s">
        <v>66</v>
      </c>
      <c r="C19" s="3" t="s">
        <v>29</v>
      </c>
      <c r="D19" s="6">
        <f>((17.98*0.15*0.2)*2)</f>
        <v>1.0788</v>
      </c>
      <c r="E19" s="11"/>
      <c r="F19" s="11"/>
    </row>
    <row r="20" spans="1:6" x14ac:dyDescent="0.3">
      <c r="A20" s="50" t="s">
        <v>222</v>
      </c>
      <c r="B20" s="4" t="s">
        <v>100</v>
      </c>
      <c r="C20" s="3" t="s">
        <v>29</v>
      </c>
      <c r="D20" s="6">
        <f>(11.3*0.2*0.15*2)+(3.5*0.2*0.15)</f>
        <v>0.78300000000000003</v>
      </c>
      <c r="E20" s="11"/>
      <c r="F20" s="11"/>
    </row>
    <row r="21" spans="1:6" x14ac:dyDescent="0.3">
      <c r="A21" s="50" t="s">
        <v>223</v>
      </c>
      <c r="B21" s="4" t="s">
        <v>67</v>
      </c>
      <c r="C21" s="3" t="s">
        <v>29</v>
      </c>
      <c r="D21" s="6">
        <f>(17.98*0.15*0.1*2)+(2.3*0.15*0.1)</f>
        <v>0.57389999999999997</v>
      </c>
      <c r="E21" s="11"/>
      <c r="F21" s="11"/>
    </row>
    <row r="22" spans="1:6" x14ac:dyDescent="0.3">
      <c r="A22" s="50" t="s">
        <v>224</v>
      </c>
      <c r="B22" s="4" t="s">
        <v>65</v>
      </c>
      <c r="C22" s="3" t="s">
        <v>29</v>
      </c>
      <c r="D22" s="6">
        <f>((17.98*0.6*0.15)*2)</f>
        <v>3.2364000000000002</v>
      </c>
      <c r="E22" s="11"/>
      <c r="F22" s="11"/>
    </row>
    <row r="23" spans="1:6" x14ac:dyDescent="0.3">
      <c r="A23" s="50" t="s">
        <v>225</v>
      </c>
      <c r="B23" s="4" t="s">
        <v>69</v>
      </c>
      <c r="C23" s="3" t="s">
        <v>29</v>
      </c>
      <c r="D23" s="6">
        <f>(7.3*0.15*0.2)+0.216</f>
        <v>0.435</v>
      </c>
      <c r="E23" s="11"/>
      <c r="F23" s="11"/>
    </row>
    <row r="24" spans="1:6" x14ac:dyDescent="0.3">
      <c r="A24" s="50" t="s">
        <v>226</v>
      </c>
      <c r="B24" s="4" t="s">
        <v>12</v>
      </c>
      <c r="C24" s="3" t="s">
        <v>29</v>
      </c>
      <c r="D24" s="6">
        <f>(3.75*0.6*0.1)+(3.75*0.3*0.15*3/2)</f>
        <v>0.47812500000000002</v>
      </c>
      <c r="E24" s="11"/>
      <c r="F24" s="11"/>
    </row>
    <row r="25" spans="1:6" x14ac:dyDescent="0.3">
      <c r="A25" s="50" t="s">
        <v>227</v>
      </c>
      <c r="B25" s="4" t="s">
        <v>68</v>
      </c>
      <c r="C25" s="3" t="s">
        <v>29</v>
      </c>
      <c r="D25" s="6">
        <f>(1.8*1.2*0.2)+(1.2*1.95*0.2)</f>
        <v>0.9</v>
      </c>
      <c r="E25" s="11"/>
      <c r="F25" s="11"/>
    </row>
    <row r="26" spans="1:6" x14ac:dyDescent="0.3">
      <c r="A26" s="50" t="s">
        <v>228</v>
      </c>
      <c r="B26" s="4" t="s">
        <v>13</v>
      </c>
      <c r="C26" s="3" t="s">
        <v>28</v>
      </c>
      <c r="D26" s="6">
        <f>137*0.7</f>
        <v>95.899999999999991</v>
      </c>
      <c r="E26" s="11"/>
      <c r="F26" s="11"/>
    </row>
    <row r="27" spans="1:6" x14ac:dyDescent="0.3">
      <c r="A27" s="50" t="s">
        <v>229</v>
      </c>
      <c r="B27" s="4" t="s">
        <v>102</v>
      </c>
      <c r="C27" s="3" t="s">
        <v>28</v>
      </c>
      <c r="D27" s="6">
        <f>(127*4.6)-((8*1.6*1.5)+(4*0.8*0.9)+(0.6*0.6)+(11*0.8*2.5)+(1.2*2.5)+(1.5*2.5))</f>
        <v>533.01</v>
      </c>
      <c r="E27" s="11"/>
      <c r="F27" s="11"/>
    </row>
    <row r="28" spans="1:6" x14ac:dyDescent="0.3">
      <c r="A28" s="50" t="s">
        <v>230</v>
      </c>
      <c r="B28" s="4" t="s">
        <v>51</v>
      </c>
      <c r="C28" s="3" t="s">
        <v>29</v>
      </c>
      <c r="D28" s="6">
        <f>50.4*0.6*0.3</f>
        <v>9.0719999999999992</v>
      </c>
      <c r="E28" s="11"/>
      <c r="F28" s="11"/>
    </row>
    <row r="29" spans="1:6" x14ac:dyDescent="0.3">
      <c r="A29" s="50"/>
      <c r="B29" s="2" t="s">
        <v>31</v>
      </c>
      <c r="C29" s="3"/>
      <c r="D29" s="4"/>
      <c r="E29" s="4"/>
      <c r="F29" s="12"/>
    </row>
    <row r="30" spans="1:6" x14ac:dyDescent="0.3">
      <c r="A30" s="49" t="s">
        <v>14</v>
      </c>
      <c r="B30" s="2" t="s">
        <v>16</v>
      </c>
      <c r="C30" s="3"/>
      <c r="D30" s="4"/>
      <c r="E30" s="4"/>
      <c r="F30" s="11"/>
    </row>
    <row r="31" spans="1:6" x14ac:dyDescent="0.3">
      <c r="A31" s="50" t="s">
        <v>209</v>
      </c>
      <c r="B31" s="4" t="s">
        <v>32</v>
      </c>
      <c r="C31" s="3" t="s">
        <v>28</v>
      </c>
      <c r="D31" s="6">
        <f>((17.98*4.45*2)+(11.3*4.45*2)+(5.65*0.76))-20.19</f>
        <v>244.69600000000003</v>
      </c>
      <c r="E31" s="11"/>
      <c r="F31" s="11"/>
    </row>
    <row r="32" spans="1:6" x14ac:dyDescent="0.3">
      <c r="A32" s="50" t="s">
        <v>210</v>
      </c>
      <c r="B32" s="4" t="s">
        <v>15</v>
      </c>
      <c r="C32" s="3" t="s">
        <v>28</v>
      </c>
      <c r="D32" s="6">
        <f>D31</f>
        <v>244.69600000000003</v>
      </c>
      <c r="E32" s="11"/>
      <c r="F32" s="11"/>
    </row>
    <row r="33" spans="1:6" ht="27.6" x14ac:dyDescent="0.3">
      <c r="A33" s="50" t="s">
        <v>211</v>
      </c>
      <c r="B33" s="8" t="s">
        <v>52</v>
      </c>
      <c r="C33" s="3" t="s">
        <v>28</v>
      </c>
      <c r="D33" s="6">
        <f>516.32-51.19</f>
        <v>465.13000000000005</v>
      </c>
      <c r="E33" s="11"/>
      <c r="F33" s="11"/>
    </row>
    <row r="34" spans="1:6" x14ac:dyDescent="0.3">
      <c r="A34" s="50" t="s">
        <v>212</v>
      </c>
      <c r="B34" s="4" t="s">
        <v>166</v>
      </c>
      <c r="C34" s="3" t="s">
        <v>28</v>
      </c>
      <c r="D34" s="6">
        <f>173.09+6+(1.05*3.5)</f>
        <v>182.76500000000001</v>
      </c>
      <c r="E34" s="11"/>
      <c r="F34" s="11"/>
    </row>
    <row r="35" spans="1:6" x14ac:dyDescent="0.3">
      <c r="A35" s="50" t="s">
        <v>213</v>
      </c>
      <c r="B35" s="4" t="s">
        <v>167</v>
      </c>
      <c r="C35" s="3" t="s">
        <v>28</v>
      </c>
      <c r="D35" s="6">
        <v>45</v>
      </c>
      <c r="E35" s="11"/>
      <c r="F35" s="11"/>
    </row>
    <row r="36" spans="1:6" x14ac:dyDescent="0.3">
      <c r="A36" s="50"/>
      <c r="B36" s="2" t="s">
        <v>33</v>
      </c>
      <c r="C36" s="3"/>
      <c r="D36" s="6"/>
      <c r="E36" s="4"/>
      <c r="F36" s="12"/>
    </row>
    <row r="37" spans="1:6" x14ac:dyDescent="0.3">
      <c r="A37" s="49" t="s">
        <v>17</v>
      </c>
      <c r="B37" s="2" t="s">
        <v>18</v>
      </c>
      <c r="C37" s="3"/>
      <c r="D37" s="4"/>
      <c r="E37" s="4"/>
      <c r="F37" s="11"/>
    </row>
    <row r="38" spans="1:6" ht="15" customHeight="1" x14ac:dyDescent="0.3">
      <c r="A38" s="50" t="s">
        <v>192</v>
      </c>
      <c r="B38" s="8" t="s">
        <v>78</v>
      </c>
      <c r="C38" s="3" t="s">
        <v>35</v>
      </c>
      <c r="D38" s="4">
        <v>4</v>
      </c>
      <c r="E38" s="11"/>
      <c r="F38" s="11"/>
    </row>
    <row r="39" spans="1:6" x14ac:dyDescent="0.3">
      <c r="A39" s="50" t="s">
        <v>193</v>
      </c>
      <c r="B39" s="8" t="s">
        <v>70</v>
      </c>
      <c r="C39" s="3" t="s">
        <v>47</v>
      </c>
      <c r="D39" s="45">
        <f>(((11.3/0.8+1)*18.4))+((3.5/0.8+1)*2.8)</f>
        <v>293.34999999999997</v>
      </c>
      <c r="E39" s="11"/>
      <c r="F39" s="11"/>
    </row>
    <row r="40" spans="1:6" x14ac:dyDescent="0.3">
      <c r="A40" s="50" t="s">
        <v>194</v>
      </c>
      <c r="B40" s="8" t="s">
        <v>79</v>
      </c>
      <c r="C40" s="3" t="s">
        <v>47</v>
      </c>
      <c r="D40" s="45">
        <f>D39</f>
        <v>293.34999999999997</v>
      </c>
      <c r="E40" s="11"/>
      <c r="F40" s="11"/>
    </row>
    <row r="41" spans="1:6" ht="27.6" x14ac:dyDescent="0.3">
      <c r="A41" s="50" t="s">
        <v>195</v>
      </c>
      <c r="B41" s="8" t="s">
        <v>48</v>
      </c>
      <c r="C41" s="3" t="s">
        <v>28</v>
      </c>
      <c r="D41" s="4">
        <f>(18.5*11.7)+(3.8*2.8)</f>
        <v>227.08999999999997</v>
      </c>
      <c r="E41" s="11"/>
      <c r="F41" s="11"/>
    </row>
    <row r="42" spans="1:6" x14ac:dyDescent="0.3">
      <c r="A42" s="50" t="s">
        <v>196</v>
      </c>
      <c r="B42" s="4" t="s">
        <v>42</v>
      </c>
      <c r="C42" s="3" t="s">
        <v>28</v>
      </c>
      <c r="D42" s="6">
        <v>25</v>
      </c>
      <c r="E42" s="11"/>
      <c r="F42" s="11"/>
    </row>
    <row r="43" spans="1:6" ht="27.6" x14ac:dyDescent="0.3">
      <c r="A43" s="50" t="s">
        <v>197</v>
      </c>
      <c r="B43" s="8" t="s">
        <v>80</v>
      </c>
      <c r="C43" s="3" t="s">
        <v>28</v>
      </c>
      <c r="D43" s="6">
        <v>173.09</v>
      </c>
      <c r="E43" s="11"/>
      <c r="F43" s="11"/>
    </row>
    <row r="44" spans="1:6" x14ac:dyDescent="0.3">
      <c r="A44" s="50"/>
      <c r="B44" s="2" t="s">
        <v>34</v>
      </c>
      <c r="C44" s="3"/>
      <c r="D44" s="4"/>
      <c r="E44" s="4"/>
      <c r="F44" s="12"/>
    </row>
    <row r="45" spans="1:6" x14ac:dyDescent="0.3">
      <c r="A45" s="49" t="s">
        <v>19</v>
      </c>
      <c r="B45" s="2" t="s">
        <v>20</v>
      </c>
      <c r="C45" s="3"/>
      <c r="D45" s="4"/>
      <c r="E45" s="4"/>
      <c r="F45" s="11"/>
    </row>
    <row r="46" spans="1:6" ht="27.75" customHeight="1" x14ac:dyDescent="0.3">
      <c r="A46" s="50" t="s">
        <v>198</v>
      </c>
      <c r="B46" s="8" t="s">
        <v>168</v>
      </c>
      <c r="C46" s="3" t="s">
        <v>35</v>
      </c>
      <c r="D46" s="6">
        <v>1</v>
      </c>
      <c r="E46" s="11"/>
      <c r="F46" s="11"/>
    </row>
    <row r="47" spans="1:6" ht="27.6" x14ac:dyDescent="0.3">
      <c r="A47" s="50" t="s">
        <v>199</v>
      </c>
      <c r="B47" s="8" t="s">
        <v>169</v>
      </c>
      <c r="C47" s="3" t="s">
        <v>35</v>
      </c>
      <c r="D47" s="6">
        <v>1</v>
      </c>
      <c r="E47" s="11"/>
      <c r="F47" s="11"/>
    </row>
    <row r="48" spans="1:6" ht="27.6" x14ac:dyDescent="0.3">
      <c r="A48" s="50" t="s">
        <v>200</v>
      </c>
      <c r="B48" s="8" t="s">
        <v>72</v>
      </c>
      <c r="C48" s="3" t="s">
        <v>35</v>
      </c>
      <c r="D48" s="6">
        <v>11</v>
      </c>
      <c r="E48" s="11"/>
      <c r="F48" s="11"/>
    </row>
    <row r="49" spans="1:6" ht="27.6" x14ac:dyDescent="0.3">
      <c r="A49" s="50" t="s">
        <v>201</v>
      </c>
      <c r="B49" s="8" t="s">
        <v>76</v>
      </c>
      <c r="C49" s="7" t="s">
        <v>35</v>
      </c>
      <c r="D49" s="6">
        <v>8</v>
      </c>
      <c r="E49" s="11"/>
      <c r="F49" s="11"/>
    </row>
    <row r="50" spans="1:6" ht="27.6" x14ac:dyDescent="0.3">
      <c r="A50" s="50" t="s">
        <v>202</v>
      </c>
      <c r="B50" s="8" t="s">
        <v>77</v>
      </c>
      <c r="C50" s="7" t="s">
        <v>35</v>
      </c>
      <c r="D50" s="6">
        <v>1</v>
      </c>
      <c r="E50" s="11"/>
      <c r="F50" s="11"/>
    </row>
    <row r="51" spans="1:6" ht="27.6" x14ac:dyDescent="0.3">
      <c r="A51" s="50" t="s">
        <v>203</v>
      </c>
      <c r="B51" s="8" t="s">
        <v>71</v>
      </c>
      <c r="C51" s="7" t="s">
        <v>35</v>
      </c>
      <c r="D51" s="6">
        <v>4</v>
      </c>
      <c r="E51" s="11"/>
      <c r="F51" s="11"/>
    </row>
    <row r="52" spans="1:6" ht="26.25" customHeight="1" x14ac:dyDescent="0.3">
      <c r="A52" s="50" t="s">
        <v>204</v>
      </c>
      <c r="B52" s="8" t="s">
        <v>75</v>
      </c>
      <c r="C52" s="7" t="s">
        <v>35</v>
      </c>
      <c r="D52" s="6">
        <v>8</v>
      </c>
      <c r="E52" s="11"/>
      <c r="F52" s="11"/>
    </row>
    <row r="53" spans="1:6" ht="26.25" customHeight="1" x14ac:dyDescent="0.3">
      <c r="A53" s="50" t="s">
        <v>205</v>
      </c>
      <c r="B53" s="8" t="s">
        <v>81</v>
      </c>
      <c r="C53" s="7" t="s">
        <v>35</v>
      </c>
      <c r="D53" s="6">
        <v>1</v>
      </c>
      <c r="E53" s="11"/>
      <c r="F53" s="11"/>
    </row>
    <row r="54" spans="1:6" ht="26.25" customHeight="1" x14ac:dyDescent="0.3">
      <c r="A54" s="50" t="s">
        <v>206</v>
      </c>
      <c r="B54" s="8" t="s">
        <v>82</v>
      </c>
      <c r="C54" s="7" t="s">
        <v>35</v>
      </c>
      <c r="D54" s="6">
        <v>4</v>
      </c>
      <c r="E54" s="11"/>
      <c r="F54" s="11"/>
    </row>
    <row r="55" spans="1:6" ht="27.6" x14ac:dyDescent="0.3">
      <c r="A55" s="50" t="s">
        <v>207</v>
      </c>
      <c r="B55" s="8" t="s">
        <v>73</v>
      </c>
      <c r="C55" s="7" t="s">
        <v>35</v>
      </c>
      <c r="D55" s="6">
        <v>10</v>
      </c>
      <c r="E55" s="11"/>
      <c r="F55" s="11"/>
    </row>
    <row r="56" spans="1:6" x14ac:dyDescent="0.3">
      <c r="A56" s="50" t="s">
        <v>208</v>
      </c>
      <c r="B56" s="8" t="s">
        <v>117</v>
      </c>
      <c r="C56" s="7" t="s">
        <v>47</v>
      </c>
      <c r="D56" s="6">
        <v>11.1</v>
      </c>
      <c r="E56" s="11"/>
      <c r="F56" s="11"/>
    </row>
    <row r="57" spans="1:6" x14ac:dyDescent="0.3">
      <c r="A57" s="50"/>
      <c r="B57" s="2" t="s">
        <v>36</v>
      </c>
      <c r="C57" s="3"/>
      <c r="D57" s="4"/>
      <c r="E57" s="11"/>
      <c r="F57" s="12"/>
    </row>
    <row r="58" spans="1:6" x14ac:dyDescent="0.3">
      <c r="A58" s="49" t="s">
        <v>41</v>
      </c>
      <c r="B58" s="2" t="s">
        <v>22</v>
      </c>
      <c r="C58" s="3"/>
      <c r="D58" s="4"/>
      <c r="E58" s="4"/>
      <c r="F58" s="11"/>
    </row>
    <row r="59" spans="1:6" x14ac:dyDescent="0.3">
      <c r="A59" s="21" t="s">
        <v>235</v>
      </c>
      <c r="B59" s="4" t="s">
        <v>170</v>
      </c>
      <c r="C59" s="5" t="s">
        <v>28</v>
      </c>
      <c r="D59" s="6">
        <f>D33</f>
        <v>465.13000000000005</v>
      </c>
      <c r="E59" s="11"/>
      <c r="F59" s="11"/>
    </row>
    <row r="60" spans="1:6" x14ac:dyDescent="0.3">
      <c r="A60" s="21" t="s">
        <v>236</v>
      </c>
      <c r="B60" s="4" t="s">
        <v>171</v>
      </c>
      <c r="C60" s="5" t="s">
        <v>28</v>
      </c>
      <c r="D60" s="6">
        <f>D43</f>
        <v>173.09</v>
      </c>
      <c r="E60" s="11"/>
      <c r="F60" s="11"/>
    </row>
    <row r="61" spans="1:6" x14ac:dyDescent="0.3">
      <c r="A61" s="21" t="s">
        <v>237</v>
      </c>
      <c r="B61" s="4" t="s">
        <v>172</v>
      </c>
      <c r="C61" s="5" t="s">
        <v>28</v>
      </c>
      <c r="D61" s="6">
        <v>80</v>
      </c>
      <c r="E61" s="11"/>
      <c r="F61" s="11"/>
    </row>
    <row r="62" spans="1:6" x14ac:dyDescent="0.3">
      <c r="A62" s="50"/>
      <c r="B62" s="2" t="s">
        <v>37</v>
      </c>
      <c r="C62" s="4"/>
      <c r="D62" s="4"/>
      <c r="E62" s="4"/>
      <c r="F62" s="12"/>
    </row>
    <row r="63" spans="1:6" x14ac:dyDescent="0.3">
      <c r="A63" s="49" t="s">
        <v>21</v>
      </c>
      <c r="B63" s="2" t="s">
        <v>84</v>
      </c>
      <c r="C63" s="3"/>
      <c r="D63" s="4"/>
      <c r="E63" s="4"/>
      <c r="F63" s="12"/>
    </row>
    <row r="64" spans="1:6" ht="27.6" x14ac:dyDescent="0.3">
      <c r="A64" s="50" t="s">
        <v>238</v>
      </c>
      <c r="B64" s="8" t="s">
        <v>179</v>
      </c>
      <c r="C64" s="3" t="s">
        <v>27</v>
      </c>
      <c r="D64" s="6">
        <v>1</v>
      </c>
      <c r="E64" s="11"/>
      <c r="F64" s="11"/>
    </row>
    <row r="65" spans="1:6" ht="27.6" x14ac:dyDescent="0.3">
      <c r="A65" s="50" t="s">
        <v>239</v>
      </c>
      <c r="B65" s="8" t="s">
        <v>86</v>
      </c>
      <c r="C65" s="3" t="s">
        <v>27</v>
      </c>
      <c r="D65" s="6">
        <v>1</v>
      </c>
      <c r="E65" s="11"/>
      <c r="F65" s="11"/>
    </row>
    <row r="66" spans="1:6" ht="27.6" x14ac:dyDescent="0.3">
      <c r="A66" s="50" t="s">
        <v>240</v>
      </c>
      <c r="B66" s="8" t="s">
        <v>112</v>
      </c>
      <c r="C66" s="3" t="s">
        <v>27</v>
      </c>
      <c r="D66" s="6">
        <v>1</v>
      </c>
      <c r="E66" s="11"/>
      <c r="F66" s="11"/>
    </row>
    <row r="67" spans="1:6" ht="27.6" x14ac:dyDescent="0.3">
      <c r="A67" s="50" t="s">
        <v>241</v>
      </c>
      <c r="B67" s="8" t="s">
        <v>113</v>
      </c>
      <c r="C67" s="3" t="s">
        <v>27</v>
      </c>
      <c r="D67" s="6">
        <v>1</v>
      </c>
      <c r="E67" s="11"/>
      <c r="F67" s="11"/>
    </row>
    <row r="68" spans="1:6" ht="27.6" x14ac:dyDescent="0.3">
      <c r="A68" s="50" t="s">
        <v>242</v>
      </c>
      <c r="B68" s="8" t="s">
        <v>93</v>
      </c>
      <c r="C68" s="3" t="s">
        <v>35</v>
      </c>
      <c r="D68" s="6">
        <v>4</v>
      </c>
      <c r="E68" s="11"/>
      <c r="F68" s="11"/>
    </row>
    <row r="69" spans="1:6" x14ac:dyDescent="0.3">
      <c r="A69" s="50" t="s">
        <v>243</v>
      </c>
      <c r="B69" s="8" t="s">
        <v>88</v>
      </c>
      <c r="C69" s="3" t="s">
        <v>35</v>
      </c>
      <c r="D69" s="6">
        <v>4</v>
      </c>
      <c r="E69" s="11"/>
      <c r="F69" s="11"/>
    </row>
    <row r="70" spans="1:6" x14ac:dyDescent="0.3">
      <c r="A70" s="50" t="s">
        <v>244</v>
      </c>
      <c r="B70" s="8" t="s">
        <v>89</v>
      </c>
      <c r="C70" s="3" t="s">
        <v>35</v>
      </c>
      <c r="D70" s="6">
        <v>4</v>
      </c>
      <c r="E70" s="11"/>
      <c r="F70" s="11"/>
    </row>
    <row r="71" spans="1:6" x14ac:dyDescent="0.3">
      <c r="A71" s="50" t="s">
        <v>245</v>
      </c>
      <c r="B71" s="8" t="s">
        <v>91</v>
      </c>
      <c r="C71" s="3" t="s">
        <v>35</v>
      </c>
      <c r="D71" s="6">
        <v>4</v>
      </c>
      <c r="E71" s="11"/>
      <c r="F71" s="11"/>
    </row>
    <row r="72" spans="1:6" x14ac:dyDescent="0.3">
      <c r="A72" s="50" t="s">
        <v>246</v>
      </c>
      <c r="B72" s="8" t="s">
        <v>92</v>
      </c>
      <c r="C72" s="3" t="s">
        <v>35</v>
      </c>
      <c r="D72" s="6">
        <v>4</v>
      </c>
      <c r="E72" s="11"/>
      <c r="F72" s="11"/>
    </row>
    <row r="73" spans="1:6" x14ac:dyDescent="0.3">
      <c r="A73" s="50" t="s">
        <v>247</v>
      </c>
      <c r="B73" s="4" t="s">
        <v>85</v>
      </c>
      <c r="C73" s="3" t="s">
        <v>35</v>
      </c>
      <c r="D73" s="6">
        <v>2</v>
      </c>
      <c r="E73" s="11"/>
      <c r="F73" s="11"/>
    </row>
    <row r="74" spans="1:6" x14ac:dyDescent="0.3">
      <c r="A74" s="50" t="s">
        <v>248</v>
      </c>
      <c r="B74" s="4" t="s">
        <v>175</v>
      </c>
      <c r="C74" s="3" t="s">
        <v>35</v>
      </c>
      <c r="D74" s="6">
        <v>2</v>
      </c>
      <c r="E74" s="11"/>
      <c r="F74" s="11"/>
    </row>
    <row r="75" spans="1:6" x14ac:dyDescent="0.3">
      <c r="A75" s="50" t="s">
        <v>249</v>
      </c>
      <c r="B75" s="4" t="s">
        <v>174</v>
      </c>
      <c r="C75" s="3" t="s">
        <v>35</v>
      </c>
      <c r="D75" s="6">
        <v>2</v>
      </c>
      <c r="E75" s="11"/>
      <c r="F75" s="11"/>
    </row>
    <row r="76" spans="1:6" x14ac:dyDescent="0.3">
      <c r="A76" s="50" t="s">
        <v>250</v>
      </c>
      <c r="B76" s="4" t="s">
        <v>87</v>
      </c>
      <c r="C76" s="3" t="s">
        <v>35</v>
      </c>
      <c r="D76" s="6">
        <v>4</v>
      </c>
      <c r="E76" s="11"/>
      <c r="F76" s="11"/>
    </row>
    <row r="77" spans="1:6" x14ac:dyDescent="0.3">
      <c r="A77" s="50" t="s">
        <v>251</v>
      </c>
      <c r="B77" s="4" t="s">
        <v>173</v>
      </c>
      <c r="C77" s="3" t="s">
        <v>35</v>
      </c>
      <c r="D77" s="6">
        <v>3</v>
      </c>
      <c r="E77" s="11"/>
      <c r="F77" s="11"/>
    </row>
    <row r="78" spans="1:6" x14ac:dyDescent="0.3">
      <c r="A78" s="50" t="s">
        <v>252</v>
      </c>
      <c r="B78" s="4" t="s">
        <v>94</v>
      </c>
      <c r="C78" s="3" t="s">
        <v>35</v>
      </c>
      <c r="D78" s="6">
        <v>2</v>
      </c>
      <c r="E78" s="11"/>
      <c r="F78" s="11"/>
    </row>
    <row r="79" spans="1:6" x14ac:dyDescent="0.3">
      <c r="A79" s="50" t="s">
        <v>253</v>
      </c>
      <c r="B79" s="4" t="s">
        <v>115</v>
      </c>
      <c r="C79" s="3" t="s">
        <v>35</v>
      </c>
      <c r="D79" s="6">
        <v>1</v>
      </c>
      <c r="E79" s="11"/>
      <c r="F79" s="11"/>
    </row>
    <row r="80" spans="1:6" x14ac:dyDescent="0.3">
      <c r="A80" s="50" t="s">
        <v>254</v>
      </c>
      <c r="B80" s="4" t="s">
        <v>116</v>
      </c>
      <c r="C80" s="3" t="s">
        <v>35</v>
      </c>
      <c r="D80" s="6">
        <v>1</v>
      </c>
      <c r="E80" s="11"/>
      <c r="F80" s="11"/>
    </row>
    <row r="81" spans="1:6" x14ac:dyDescent="0.3">
      <c r="A81" s="50" t="s">
        <v>255</v>
      </c>
      <c r="B81" s="4" t="s">
        <v>114</v>
      </c>
      <c r="C81" s="3" t="s">
        <v>35</v>
      </c>
      <c r="D81" s="6">
        <v>1</v>
      </c>
      <c r="E81" s="11"/>
      <c r="F81" s="11"/>
    </row>
    <row r="82" spans="1:6" x14ac:dyDescent="0.3">
      <c r="A82" s="50"/>
      <c r="B82" s="2" t="s">
        <v>38</v>
      </c>
      <c r="C82" s="3"/>
      <c r="D82" s="6"/>
      <c r="E82" s="4"/>
      <c r="F82" s="12"/>
    </row>
    <row r="83" spans="1:6" x14ac:dyDescent="0.3">
      <c r="A83" s="49" t="s">
        <v>163</v>
      </c>
      <c r="B83" s="2" t="s">
        <v>24</v>
      </c>
      <c r="C83" s="3"/>
      <c r="D83" s="6"/>
      <c r="E83" s="4"/>
      <c r="F83" s="11"/>
    </row>
    <row r="84" spans="1:6" ht="27.6" x14ac:dyDescent="0.3">
      <c r="A84" s="50" t="s">
        <v>256</v>
      </c>
      <c r="B84" s="8" t="s">
        <v>180</v>
      </c>
      <c r="C84" s="3" t="s">
        <v>27</v>
      </c>
      <c r="D84" s="6">
        <v>1</v>
      </c>
      <c r="E84" s="11"/>
      <c r="F84" s="11"/>
    </row>
    <row r="85" spans="1:6" ht="19.2" customHeight="1" x14ac:dyDescent="0.3">
      <c r="A85" s="50" t="s">
        <v>257</v>
      </c>
      <c r="B85" s="8" t="s">
        <v>181</v>
      </c>
      <c r="C85" s="3" t="s">
        <v>27</v>
      </c>
      <c r="D85" s="6">
        <v>1</v>
      </c>
      <c r="E85" s="11"/>
      <c r="F85" s="11"/>
    </row>
    <row r="86" spans="1:6" x14ac:dyDescent="0.3">
      <c r="A86" s="50" t="s">
        <v>258</v>
      </c>
      <c r="B86" s="4" t="s">
        <v>176</v>
      </c>
      <c r="C86" s="3" t="s">
        <v>27</v>
      </c>
      <c r="D86" s="6">
        <v>1</v>
      </c>
      <c r="E86" s="11"/>
      <c r="F86" s="11"/>
    </row>
    <row r="87" spans="1:6" x14ac:dyDescent="0.3">
      <c r="A87" s="50" t="s">
        <v>259</v>
      </c>
      <c r="B87" s="4" t="s">
        <v>50</v>
      </c>
      <c r="C87" s="3" t="s">
        <v>27</v>
      </c>
      <c r="D87" s="6">
        <v>1</v>
      </c>
      <c r="E87" s="11"/>
      <c r="F87" s="11"/>
    </row>
    <row r="88" spans="1:6" x14ac:dyDescent="0.3">
      <c r="A88" s="50" t="s">
        <v>260</v>
      </c>
      <c r="B88" s="4" t="s">
        <v>95</v>
      </c>
      <c r="C88" s="3" t="s">
        <v>35</v>
      </c>
      <c r="D88" s="6">
        <v>12</v>
      </c>
      <c r="E88" s="11"/>
      <c r="F88" s="11"/>
    </row>
    <row r="89" spans="1:6" x14ac:dyDescent="0.3">
      <c r="A89" s="50" t="s">
        <v>261</v>
      </c>
      <c r="B89" s="4" t="s">
        <v>96</v>
      </c>
      <c r="C89" s="3" t="s">
        <v>35</v>
      </c>
      <c r="D89" s="6">
        <v>5</v>
      </c>
      <c r="E89" s="11"/>
      <c r="F89" s="11"/>
    </row>
    <row r="90" spans="1:6" ht="27.6" x14ac:dyDescent="0.3">
      <c r="A90" s="50" t="s">
        <v>262</v>
      </c>
      <c r="B90" s="8" t="s">
        <v>177</v>
      </c>
      <c r="C90" s="3" t="s">
        <v>35</v>
      </c>
      <c r="D90" s="6">
        <v>6</v>
      </c>
      <c r="E90" s="11"/>
      <c r="F90" s="11"/>
    </row>
    <row r="91" spans="1:6" x14ac:dyDescent="0.3">
      <c r="A91" s="50" t="s">
        <v>263</v>
      </c>
      <c r="B91" s="8" t="s">
        <v>90</v>
      </c>
      <c r="C91" s="3" t="s">
        <v>35</v>
      </c>
      <c r="D91" s="6">
        <v>4</v>
      </c>
      <c r="E91" s="11"/>
      <c r="F91" s="11"/>
    </row>
    <row r="92" spans="1:6" x14ac:dyDescent="0.3">
      <c r="A92" s="50" t="s">
        <v>264</v>
      </c>
      <c r="B92" s="4" t="s">
        <v>44</v>
      </c>
      <c r="C92" s="3" t="s">
        <v>35</v>
      </c>
      <c r="D92" s="6">
        <v>14</v>
      </c>
      <c r="E92" s="11"/>
      <c r="F92" s="11"/>
    </row>
    <row r="93" spans="1:6" x14ac:dyDescent="0.3">
      <c r="A93" s="50" t="s">
        <v>265</v>
      </c>
      <c r="B93" s="4" t="s">
        <v>45</v>
      </c>
      <c r="C93" s="3" t="s">
        <v>35</v>
      </c>
      <c r="D93" s="6">
        <v>20</v>
      </c>
      <c r="E93" s="11"/>
      <c r="F93" s="11"/>
    </row>
    <row r="94" spans="1:6" x14ac:dyDescent="0.3">
      <c r="A94" s="50" t="s">
        <v>266</v>
      </c>
      <c r="B94" s="4" t="s">
        <v>56</v>
      </c>
      <c r="C94" s="3" t="s">
        <v>35</v>
      </c>
      <c r="D94" s="6">
        <v>6</v>
      </c>
      <c r="E94" s="11"/>
      <c r="F94" s="11"/>
    </row>
    <row r="95" spans="1:6" x14ac:dyDescent="0.3">
      <c r="A95" s="50" t="s">
        <v>267</v>
      </c>
      <c r="B95" s="4" t="s">
        <v>57</v>
      </c>
      <c r="C95" s="3" t="s">
        <v>35</v>
      </c>
      <c r="D95" s="6">
        <v>2</v>
      </c>
      <c r="E95" s="11"/>
      <c r="F95" s="11"/>
    </row>
    <row r="96" spans="1:6" x14ac:dyDescent="0.3">
      <c r="A96" s="50" t="s">
        <v>268</v>
      </c>
      <c r="B96" s="4" t="s">
        <v>83</v>
      </c>
      <c r="C96" s="3" t="s">
        <v>35</v>
      </c>
      <c r="D96" s="6">
        <v>8</v>
      </c>
      <c r="E96" s="11"/>
      <c r="F96" s="11"/>
    </row>
    <row r="97" spans="1:6" ht="27.6" x14ac:dyDescent="0.3">
      <c r="A97" s="50" t="s">
        <v>269</v>
      </c>
      <c r="B97" s="8" t="s">
        <v>472</v>
      </c>
      <c r="C97" s="3" t="s">
        <v>35</v>
      </c>
      <c r="D97" s="6">
        <v>10</v>
      </c>
      <c r="E97" s="11"/>
      <c r="F97" s="11"/>
    </row>
    <row r="98" spans="1:6" x14ac:dyDescent="0.3">
      <c r="A98" s="50" t="s">
        <v>270</v>
      </c>
      <c r="B98" s="4" t="s">
        <v>53</v>
      </c>
      <c r="C98" s="3" t="s">
        <v>35</v>
      </c>
      <c r="D98" s="6">
        <v>1</v>
      </c>
      <c r="E98" s="11"/>
      <c r="F98" s="11"/>
    </row>
    <row r="99" spans="1:6" ht="15" thickBot="1" x14ac:dyDescent="0.35">
      <c r="A99" s="50"/>
      <c r="B99" s="2" t="s">
        <v>164</v>
      </c>
      <c r="C99" s="4"/>
      <c r="D99" s="4"/>
      <c r="E99" s="4"/>
      <c r="F99" s="12">
        <f>SUM(F84:F98)</f>
        <v>0</v>
      </c>
    </row>
    <row r="100" spans="1:6" ht="15" thickBot="1" x14ac:dyDescent="0.35">
      <c r="A100" s="174" t="s">
        <v>160</v>
      </c>
      <c r="B100" s="175"/>
      <c r="C100" s="175"/>
      <c r="D100" s="175"/>
      <c r="E100" s="175"/>
      <c r="F100" s="13">
        <f>F99+F82+F62+F57+F44+F36+F29+F10</f>
        <v>0</v>
      </c>
    </row>
    <row r="101" spans="1:6" ht="15" thickBot="1" x14ac:dyDescent="0.35">
      <c r="A101" s="174" t="s">
        <v>155</v>
      </c>
      <c r="B101" s="175"/>
      <c r="C101" s="175"/>
      <c r="D101" s="175"/>
      <c r="E101" s="175"/>
      <c r="F101" s="14">
        <f>F100/655.957</f>
        <v>0</v>
      </c>
    </row>
  </sheetData>
  <mergeCells count="3">
    <mergeCell ref="A2:F2"/>
    <mergeCell ref="A100:E100"/>
    <mergeCell ref="A101:E10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8413C-94D3-48A7-9FBF-DF4AE6BED03E}">
  <dimension ref="A1:F101"/>
  <sheetViews>
    <sheetView zoomScale="160" zoomScaleNormal="160" workbookViewId="0">
      <selection activeCell="D38" sqref="D38"/>
    </sheetView>
  </sheetViews>
  <sheetFormatPr baseColWidth="10" defaultRowHeight="14.4" x14ac:dyDescent="0.3"/>
  <cols>
    <col min="1" max="1" width="3.88671875" style="56" bestFit="1" customWidth="1"/>
    <col min="2" max="2" width="54.44140625" customWidth="1"/>
    <col min="3" max="3" width="6.33203125" customWidth="1"/>
    <col min="4" max="4" width="10.109375" customWidth="1"/>
    <col min="5" max="5" width="11.109375" customWidth="1"/>
    <col min="6" max="6" width="12.88671875" customWidth="1"/>
  </cols>
  <sheetData>
    <row r="1" spans="1:6" ht="15" thickBot="1" x14ac:dyDescent="0.35"/>
    <row r="2" spans="1:6" ht="15" thickBot="1" x14ac:dyDescent="0.35">
      <c r="A2" s="171" t="s">
        <v>54</v>
      </c>
      <c r="B2" s="172"/>
      <c r="C2" s="172"/>
      <c r="D2" s="172"/>
      <c r="E2" s="172"/>
      <c r="F2" s="173"/>
    </row>
    <row r="3" spans="1:6" x14ac:dyDescent="0.3">
      <c r="A3" s="47"/>
      <c r="B3" s="1"/>
      <c r="C3" s="1"/>
      <c r="D3" s="1"/>
      <c r="E3" s="1"/>
      <c r="F3" s="1"/>
    </row>
    <row r="4" spans="1:6" ht="32.25" customHeight="1" x14ac:dyDescent="0.3">
      <c r="A4" s="48" t="s">
        <v>0</v>
      </c>
      <c r="B4" s="9" t="s">
        <v>1</v>
      </c>
      <c r="C4" s="10" t="s">
        <v>25</v>
      </c>
      <c r="D4" s="10" t="s">
        <v>26</v>
      </c>
      <c r="E4" s="10" t="s">
        <v>39</v>
      </c>
      <c r="F4" s="10" t="s">
        <v>40</v>
      </c>
    </row>
    <row r="5" spans="1:6" x14ac:dyDescent="0.3">
      <c r="A5" s="49" t="s">
        <v>3</v>
      </c>
      <c r="B5" s="2" t="s">
        <v>2</v>
      </c>
      <c r="C5" s="3"/>
      <c r="D5" s="4"/>
      <c r="E5" s="4"/>
      <c r="F5" s="4"/>
    </row>
    <row r="6" spans="1:6" x14ac:dyDescent="0.3">
      <c r="A6" s="50" t="s">
        <v>231</v>
      </c>
      <c r="B6" s="4" t="s">
        <v>4</v>
      </c>
      <c r="C6" s="3" t="s">
        <v>28</v>
      </c>
      <c r="D6" s="6">
        <f>22.48*13.3</f>
        <v>298.98400000000004</v>
      </c>
      <c r="E6" s="11"/>
      <c r="F6" s="11"/>
    </row>
    <row r="7" spans="1:6" x14ac:dyDescent="0.3">
      <c r="A7" s="50" t="s">
        <v>232</v>
      </c>
      <c r="B7" s="4" t="s">
        <v>165</v>
      </c>
      <c r="C7" s="3" t="s">
        <v>29</v>
      </c>
      <c r="D7" s="6">
        <f>0.5*0.85*137</f>
        <v>58.225000000000001</v>
      </c>
      <c r="E7" s="11"/>
      <c r="F7" s="11"/>
    </row>
    <row r="8" spans="1:6" x14ac:dyDescent="0.3">
      <c r="A8" s="50" t="s">
        <v>233</v>
      </c>
      <c r="B8" s="4" t="s">
        <v>5</v>
      </c>
      <c r="C8" s="3" t="s">
        <v>29</v>
      </c>
      <c r="D8" s="6">
        <f>0.3*0.6*137</f>
        <v>24.66</v>
      </c>
      <c r="E8" s="11"/>
      <c r="F8" s="11"/>
    </row>
    <row r="9" spans="1:6" x14ac:dyDescent="0.3">
      <c r="A9" s="50" t="s">
        <v>234</v>
      </c>
      <c r="B9" s="4" t="s">
        <v>97</v>
      </c>
      <c r="C9" s="3" t="s">
        <v>29</v>
      </c>
      <c r="D9" s="6">
        <f>173.09*0.3</f>
        <v>51.927</v>
      </c>
      <c r="E9" s="11"/>
      <c r="F9" s="11"/>
    </row>
    <row r="10" spans="1:6" x14ac:dyDescent="0.3">
      <c r="A10" s="50"/>
      <c r="B10" s="2" t="s">
        <v>30</v>
      </c>
      <c r="C10" s="3"/>
      <c r="D10" s="4"/>
      <c r="E10" s="4"/>
      <c r="F10" s="12"/>
    </row>
    <row r="11" spans="1:6" x14ac:dyDescent="0.3">
      <c r="A11" s="49" t="s">
        <v>162</v>
      </c>
      <c r="B11" s="2" t="s">
        <v>6</v>
      </c>
      <c r="C11" s="3"/>
      <c r="D11" s="4"/>
      <c r="E11" s="4"/>
      <c r="F11" s="11"/>
    </row>
    <row r="12" spans="1:6" x14ac:dyDescent="0.3">
      <c r="A12" s="50" t="s">
        <v>214</v>
      </c>
      <c r="B12" s="4" t="s">
        <v>55</v>
      </c>
      <c r="C12" s="3" t="s">
        <v>29</v>
      </c>
      <c r="D12" s="6">
        <f>137*0.5*0.05</f>
        <v>3.4250000000000003</v>
      </c>
      <c r="E12" s="11"/>
      <c r="F12" s="11"/>
    </row>
    <row r="13" spans="1:6" x14ac:dyDescent="0.3">
      <c r="A13" s="50" t="s">
        <v>215</v>
      </c>
      <c r="B13" s="4" t="s">
        <v>99</v>
      </c>
      <c r="C13" s="3" t="s">
        <v>29</v>
      </c>
      <c r="D13" s="6">
        <f>137*0.5*0.2</f>
        <v>13.700000000000001</v>
      </c>
      <c r="E13" s="11"/>
      <c r="F13" s="11"/>
    </row>
    <row r="14" spans="1:6" x14ac:dyDescent="0.3">
      <c r="A14" s="50" t="s">
        <v>216</v>
      </c>
      <c r="B14" s="4" t="s">
        <v>7</v>
      </c>
      <c r="C14" s="3" t="s">
        <v>29</v>
      </c>
      <c r="D14" s="6">
        <f>29*0.2*0.2*1</f>
        <v>1.1600000000000001</v>
      </c>
      <c r="E14" s="11"/>
      <c r="F14" s="11"/>
    </row>
    <row r="15" spans="1:6" x14ac:dyDescent="0.3">
      <c r="A15" s="50" t="s">
        <v>217</v>
      </c>
      <c r="B15" s="4" t="s">
        <v>8</v>
      </c>
      <c r="C15" s="3" t="s">
        <v>29</v>
      </c>
      <c r="D15" s="6">
        <f>137*0.2*0.2</f>
        <v>5.48</v>
      </c>
      <c r="E15" s="11"/>
      <c r="F15" s="11"/>
    </row>
    <row r="16" spans="1:6" x14ac:dyDescent="0.3">
      <c r="A16" s="50" t="s">
        <v>218</v>
      </c>
      <c r="B16" s="4" t="s">
        <v>9</v>
      </c>
      <c r="C16" s="3" t="s">
        <v>29</v>
      </c>
      <c r="D16" s="6">
        <f>173.09*0.1</f>
        <v>17.309000000000001</v>
      </c>
      <c r="E16" s="11"/>
      <c r="F16" s="11"/>
    </row>
    <row r="17" spans="1:6" x14ac:dyDescent="0.3">
      <c r="A17" s="50" t="s">
        <v>219</v>
      </c>
      <c r="B17" s="4" t="s">
        <v>10</v>
      </c>
      <c r="C17" s="3" t="s">
        <v>29</v>
      </c>
      <c r="D17" s="6">
        <f>29*0.15*0.15*4</f>
        <v>2.61</v>
      </c>
      <c r="E17" s="11"/>
      <c r="F17" s="11"/>
    </row>
    <row r="18" spans="1:6" x14ac:dyDescent="0.3">
      <c r="A18" s="50" t="s">
        <v>220</v>
      </c>
      <c r="B18" s="4" t="s">
        <v>11</v>
      </c>
      <c r="C18" s="3" t="s">
        <v>29</v>
      </c>
      <c r="D18" s="6">
        <f>128*0.15*0.2</f>
        <v>3.84</v>
      </c>
      <c r="E18" s="11"/>
      <c r="F18" s="11"/>
    </row>
    <row r="19" spans="1:6" x14ac:dyDescent="0.3">
      <c r="A19" s="50" t="s">
        <v>221</v>
      </c>
      <c r="B19" s="4" t="s">
        <v>66</v>
      </c>
      <c r="C19" s="3" t="s">
        <v>29</v>
      </c>
      <c r="D19" s="6">
        <f>((17.98*0.15*0.2)*2)</f>
        <v>1.0788</v>
      </c>
      <c r="E19" s="11"/>
      <c r="F19" s="11"/>
    </row>
    <row r="20" spans="1:6" x14ac:dyDescent="0.3">
      <c r="A20" s="50" t="s">
        <v>222</v>
      </c>
      <c r="B20" s="4" t="s">
        <v>100</v>
      </c>
      <c r="C20" s="3" t="s">
        <v>29</v>
      </c>
      <c r="D20" s="6">
        <f>(11.3*0.2*0.15*2)+(3.5*0.2*0.15)</f>
        <v>0.78300000000000003</v>
      </c>
      <c r="E20" s="11"/>
      <c r="F20" s="11"/>
    </row>
    <row r="21" spans="1:6" x14ac:dyDescent="0.3">
      <c r="A21" s="50" t="s">
        <v>223</v>
      </c>
      <c r="B21" s="4" t="s">
        <v>67</v>
      </c>
      <c r="C21" s="3" t="s">
        <v>29</v>
      </c>
      <c r="D21" s="6">
        <f>(17.98*0.15*0.1*2)+(2.3*0.15*0.1)</f>
        <v>0.57389999999999997</v>
      </c>
      <c r="E21" s="11"/>
      <c r="F21" s="11"/>
    </row>
    <row r="22" spans="1:6" x14ac:dyDescent="0.3">
      <c r="A22" s="50" t="s">
        <v>224</v>
      </c>
      <c r="B22" s="4" t="s">
        <v>65</v>
      </c>
      <c r="C22" s="3" t="s">
        <v>29</v>
      </c>
      <c r="D22" s="6">
        <f>((17.98*0.6*0.15)*2)</f>
        <v>3.2364000000000002</v>
      </c>
      <c r="E22" s="11"/>
      <c r="F22" s="11"/>
    </row>
    <row r="23" spans="1:6" x14ac:dyDescent="0.3">
      <c r="A23" s="50" t="s">
        <v>225</v>
      </c>
      <c r="B23" s="4" t="s">
        <v>69</v>
      </c>
      <c r="C23" s="3" t="s">
        <v>29</v>
      </c>
      <c r="D23" s="6">
        <f>(7.3*0.15*0.2)+0.216</f>
        <v>0.435</v>
      </c>
      <c r="E23" s="11"/>
      <c r="F23" s="11"/>
    </row>
    <row r="24" spans="1:6" x14ac:dyDescent="0.3">
      <c r="A24" s="50" t="s">
        <v>226</v>
      </c>
      <c r="B24" s="4" t="s">
        <v>12</v>
      </c>
      <c r="C24" s="3" t="s">
        <v>29</v>
      </c>
      <c r="D24" s="6">
        <f>(3.75*0.6*0.1)+(3.75*0.3*0.15*3/2)</f>
        <v>0.47812500000000002</v>
      </c>
      <c r="E24" s="11"/>
      <c r="F24" s="11"/>
    </row>
    <row r="25" spans="1:6" x14ac:dyDescent="0.3">
      <c r="A25" s="50" t="s">
        <v>227</v>
      </c>
      <c r="B25" s="4" t="s">
        <v>68</v>
      </c>
      <c r="C25" s="3" t="s">
        <v>29</v>
      </c>
      <c r="D25" s="6">
        <f>(1.8*1.2*0.2)+(1.2*1.95*0.2)</f>
        <v>0.9</v>
      </c>
      <c r="E25" s="11"/>
      <c r="F25" s="11"/>
    </row>
    <row r="26" spans="1:6" x14ac:dyDescent="0.3">
      <c r="A26" s="50" t="s">
        <v>228</v>
      </c>
      <c r="B26" s="4" t="s">
        <v>13</v>
      </c>
      <c r="C26" s="3" t="s">
        <v>28</v>
      </c>
      <c r="D26" s="6">
        <f>137*0.7</f>
        <v>95.899999999999991</v>
      </c>
      <c r="E26" s="11"/>
      <c r="F26" s="11"/>
    </row>
    <row r="27" spans="1:6" x14ac:dyDescent="0.3">
      <c r="A27" s="50" t="s">
        <v>229</v>
      </c>
      <c r="B27" s="4" t="s">
        <v>102</v>
      </c>
      <c r="C27" s="3" t="s">
        <v>28</v>
      </c>
      <c r="D27" s="6">
        <f>(127*4.6)-((8*1.6*1.5)+(4*0.8*0.9)+(0.6*0.6)+(11*0.8*2.5)+(1.2*2.5)+(1.5*2.5))</f>
        <v>533.01</v>
      </c>
      <c r="E27" s="11"/>
      <c r="F27" s="11"/>
    </row>
    <row r="28" spans="1:6" x14ac:dyDescent="0.3">
      <c r="A28" s="50" t="s">
        <v>230</v>
      </c>
      <c r="B28" s="4" t="s">
        <v>51</v>
      </c>
      <c r="C28" s="3" t="s">
        <v>29</v>
      </c>
      <c r="D28" s="6">
        <f>50.4*0.6*0.3</f>
        <v>9.0719999999999992</v>
      </c>
      <c r="E28" s="11"/>
      <c r="F28" s="11"/>
    </row>
    <row r="29" spans="1:6" x14ac:dyDescent="0.3">
      <c r="A29" s="50"/>
      <c r="B29" s="2" t="s">
        <v>31</v>
      </c>
      <c r="C29" s="3"/>
      <c r="D29" s="4"/>
      <c r="E29" s="4"/>
      <c r="F29" s="12"/>
    </row>
    <row r="30" spans="1:6" x14ac:dyDescent="0.3">
      <c r="A30" s="49" t="s">
        <v>14</v>
      </c>
      <c r="B30" s="2" t="s">
        <v>16</v>
      </c>
      <c r="C30" s="3"/>
      <c r="D30" s="4"/>
      <c r="E30" s="4"/>
      <c r="F30" s="11"/>
    </row>
    <row r="31" spans="1:6" x14ac:dyDescent="0.3">
      <c r="A31" s="50" t="s">
        <v>209</v>
      </c>
      <c r="B31" s="4" t="s">
        <v>32</v>
      </c>
      <c r="C31" s="3" t="s">
        <v>28</v>
      </c>
      <c r="D31" s="6">
        <f>((17.98*4.45*2)+(11.3*4.45*2)+(5.65*0.76))-20.19</f>
        <v>244.69600000000003</v>
      </c>
      <c r="E31" s="11"/>
      <c r="F31" s="11"/>
    </row>
    <row r="32" spans="1:6" x14ac:dyDescent="0.3">
      <c r="A32" s="50" t="s">
        <v>210</v>
      </c>
      <c r="B32" s="4" t="s">
        <v>15</v>
      </c>
      <c r="C32" s="3" t="s">
        <v>28</v>
      </c>
      <c r="D32" s="6">
        <f>D31</f>
        <v>244.69600000000003</v>
      </c>
      <c r="E32" s="11"/>
      <c r="F32" s="11"/>
    </row>
    <row r="33" spans="1:6" ht="27.6" x14ac:dyDescent="0.3">
      <c r="A33" s="50" t="s">
        <v>211</v>
      </c>
      <c r="B33" s="8" t="s">
        <v>52</v>
      </c>
      <c r="C33" s="3" t="s">
        <v>28</v>
      </c>
      <c r="D33" s="6">
        <f>516.32-51.19</f>
        <v>465.13000000000005</v>
      </c>
      <c r="E33" s="11"/>
      <c r="F33" s="11"/>
    </row>
    <row r="34" spans="1:6" x14ac:dyDescent="0.3">
      <c r="A34" s="50" t="s">
        <v>212</v>
      </c>
      <c r="B34" s="4" t="s">
        <v>166</v>
      </c>
      <c r="C34" s="3" t="s">
        <v>28</v>
      </c>
      <c r="D34" s="6">
        <f>173.09+6+(1.05*3.5)</f>
        <v>182.76500000000001</v>
      </c>
      <c r="E34" s="11"/>
      <c r="F34" s="11"/>
    </row>
    <row r="35" spans="1:6" x14ac:dyDescent="0.3">
      <c r="A35" s="50" t="s">
        <v>213</v>
      </c>
      <c r="B35" s="4" t="s">
        <v>167</v>
      </c>
      <c r="C35" s="3" t="s">
        <v>28</v>
      </c>
      <c r="D35" s="6">
        <v>45</v>
      </c>
      <c r="E35" s="11"/>
      <c r="F35" s="11"/>
    </row>
    <row r="36" spans="1:6" x14ac:dyDescent="0.3">
      <c r="A36" s="50"/>
      <c r="B36" s="2" t="s">
        <v>33</v>
      </c>
      <c r="C36" s="3"/>
      <c r="D36" s="6"/>
      <c r="E36" s="4"/>
      <c r="F36" s="12"/>
    </row>
    <row r="37" spans="1:6" x14ac:dyDescent="0.3">
      <c r="A37" s="49" t="s">
        <v>17</v>
      </c>
      <c r="B37" s="2" t="s">
        <v>18</v>
      </c>
      <c r="C37" s="3"/>
      <c r="D37" s="4"/>
      <c r="E37" s="4"/>
      <c r="F37" s="11"/>
    </row>
    <row r="38" spans="1:6" ht="15" customHeight="1" x14ac:dyDescent="0.3">
      <c r="A38" s="50" t="s">
        <v>192</v>
      </c>
      <c r="B38" s="8" t="s">
        <v>78</v>
      </c>
      <c r="C38" s="3" t="s">
        <v>35</v>
      </c>
      <c r="D38" s="6">
        <v>4</v>
      </c>
      <c r="E38" s="11"/>
      <c r="F38" s="11"/>
    </row>
    <row r="39" spans="1:6" x14ac:dyDescent="0.3">
      <c r="A39" s="50" t="s">
        <v>193</v>
      </c>
      <c r="B39" s="8" t="s">
        <v>70</v>
      </c>
      <c r="C39" s="3" t="s">
        <v>47</v>
      </c>
      <c r="D39" s="45">
        <f>(((11.3/0.8+1)*18.4))+((3.5/0.8+1)*2.8)</f>
        <v>293.34999999999997</v>
      </c>
      <c r="E39" s="11"/>
      <c r="F39" s="11"/>
    </row>
    <row r="40" spans="1:6" x14ac:dyDescent="0.3">
      <c r="A40" s="50" t="s">
        <v>194</v>
      </c>
      <c r="B40" s="8" t="s">
        <v>79</v>
      </c>
      <c r="C40" s="3" t="s">
        <v>47</v>
      </c>
      <c r="D40" s="45">
        <f>D39</f>
        <v>293.34999999999997</v>
      </c>
      <c r="E40" s="11"/>
      <c r="F40" s="11"/>
    </row>
    <row r="41" spans="1:6" ht="27.6" x14ac:dyDescent="0.3">
      <c r="A41" s="50" t="s">
        <v>195</v>
      </c>
      <c r="B41" s="8" t="s">
        <v>48</v>
      </c>
      <c r="C41" s="3" t="s">
        <v>28</v>
      </c>
      <c r="D41" s="4">
        <f>(18.5*11.7)+(3.8*2.8)</f>
        <v>227.08999999999997</v>
      </c>
      <c r="E41" s="11"/>
      <c r="F41" s="11"/>
    </row>
    <row r="42" spans="1:6" x14ac:dyDescent="0.3">
      <c r="A42" s="50" t="s">
        <v>196</v>
      </c>
      <c r="B42" s="4" t="s">
        <v>42</v>
      </c>
      <c r="C42" s="3" t="s">
        <v>28</v>
      </c>
      <c r="D42" s="6">
        <v>25</v>
      </c>
      <c r="E42" s="11"/>
      <c r="F42" s="11"/>
    </row>
    <row r="43" spans="1:6" ht="27.6" x14ac:dyDescent="0.3">
      <c r="A43" s="50" t="s">
        <v>197</v>
      </c>
      <c r="B43" s="8" t="s">
        <v>80</v>
      </c>
      <c r="C43" s="3" t="s">
        <v>28</v>
      </c>
      <c r="D43" s="6">
        <v>173.09</v>
      </c>
      <c r="E43" s="11"/>
      <c r="F43" s="11"/>
    </row>
    <row r="44" spans="1:6" x14ac:dyDescent="0.3">
      <c r="A44" s="50"/>
      <c r="B44" s="2" t="s">
        <v>34</v>
      </c>
      <c r="C44" s="3"/>
      <c r="D44" s="4"/>
      <c r="E44" s="4"/>
      <c r="F44" s="12"/>
    </row>
    <row r="45" spans="1:6" x14ac:dyDescent="0.3">
      <c r="A45" s="49" t="s">
        <v>19</v>
      </c>
      <c r="B45" s="2" t="s">
        <v>20</v>
      </c>
      <c r="C45" s="3"/>
      <c r="D45" s="4"/>
      <c r="E45" s="4"/>
      <c r="F45" s="11"/>
    </row>
    <row r="46" spans="1:6" ht="27.75" customHeight="1" x14ac:dyDescent="0.3">
      <c r="A46" s="50" t="s">
        <v>198</v>
      </c>
      <c r="B46" s="8" t="s">
        <v>168</v>
      </c>
      <c r="C46" s="3" t="s">
        <v>35</v>
      </c>
      <c r="D46" s="6">
        <v>1</v>
      </c>
      <c r="E46" s="11"/>
      <c r="F46" s="11"/>
    </row>
    <row r="47" spans="1:6" ht="27.6" x14ac:dyDescent="0.3">
      <c r="A47" s="50" t="s">
        <v>199</v>
      </c>
      <c r="B47" s="8" t="s">
        <v>169</v>
      </c>
      <c r="C47" s="3" t="s">
        <v>35</v>
      </c>
      <c r="D47" s="6">
        <v>1</v>
      </c>
      <c r="E47" s="11"/>
      <c r="F47" s="11"/>
    </row>
    <row r="48" spans="1:6" ht="27.6" x14ac:dyDescent="0.3">
      <c r="A48" s="50" t="s">
        <v>200</v>
      </c>
      <c r="B48" s="8" t="s">
        <v>72</v>
      </c>
      <c r="C48" s="3" t="s">
        <v>35</v>
      </c>
      <c r="D48" s="6">
        <v>11</v>
      </c>
      <c r="E48" s="11"/>
      <c r="F48" s="11"/>
    </row>
    <row r="49" spans="1:6" ht="27.6" x14ac:dyDescent="0.3">
      <c r="A49" s="50" t="s">
        <v>201</v>
      </c>
      <c r="B49" s="8" t="s">
        <v>76</v>
      </c>
      <c r="C49" s="7" t="s">
        <v>35</v>
      </c>
      <c r="D49" s="6">
        <v>8</v>
      </c>
      <c r="E49" s="11"/>
      <c r="F49" s="11"/>
    </row>
    <row r="50" spans="1:6" ht="27.6" x14ac:dyDescent="0.3">
      <c r="A50" s="50" t="s">
        <v>202</v>
      </c>
      <c r="B50" s="8" t="s">
        <v>77</v>
      </c>
      <c r="C50" s="7" t="s">
        <v>35</v>
      </c>
      <c r="D50" s="6">
        <v>1</v>
      </c>
      <c r="E50" s="11"/>
      <c r="F50" s="11"/>
    </row>
    <row r="51" spans="1:6" ht="27.6" x14ac:dyDescent="0.3">
      <c r="A51" s="50" t="s">
        <v>203</v>
      </c>
      <c r="B51" s="8" t="s">
        <v>71</v>
      </c>
      <c r="C51" s="7" t="s">
        <v>35</v>
      </c>
      <c r="D51" s="6">
        <v>4</v>
      </c>
      <c r="E51" s="11"/>
      <c r="F51" s="11"/>
    </row>
    <row r="52" spans="1:6" ht="26.25" customHeight="1" x14ac:dyDescent="0.3">
      <c r="A52" s="50" t="s">
        <v>204</v>
      </c>
      <c r="B52" s="8" t="s">
        <v>75</v>
      </c>
      <c r="C52" s="7" t="s">
        <v>35</v>
      </c>
      <c r="D52" s="6">
        <v>8</v>
      </c>
      <c r="E52" s="11"/>
      <c r="F52" s="11"/>
    </row>
    <row r="53" spans="1:6" ht="26.25" customHeight="1" x14ac:dyDescent="0.3">
      <c r="A53" s="50" t="s">
        <v>205</v>
      </c>
      <c r="B53" s="8" t="s">
        <v>81</v>
      </c>
      <c r="C53" s="7" t="s">
        <v>35</v>
      </c>
      <c r="D53" s="6">
        <v>1</v>
      </c>
      <c r="E53" s="11"/>
      <c r="F53" s="11"/>
    </row>
    <row r="54" spans="1:6" ht="26.25" customHeight="1" x14ac:dyDescent="0.3">
      <c r="A54" s="50" t="s">
        <v>206</v>
      </c>
      <c r="B54" s="8" t="s">
        <v>82</v>
      </c>
      <c r="C54" s="7" t="s">
        <v>35</v>
      </c>
      <c r="D54" s="6">
        <v>4</v>
      </c>
      <c r="E54" s="11"/>
      <c r="F54" s="11"/>
    </row>
    <row r="55" spans="1:6" ht="27.6" x14ac:dyDescent="0.3">
      <c r="A55" s="50" t="s">
        <v>207</v>
      </c>
      <c r="B55" s="8" t="s">
        <v>73</v>
      </c>
      <c r="C55" s="7" t="s">
        <v>35</v>
      </c>
      <c r="D55" s="6">
        <v>10</v>
      </c>
      <c r="E55" s="11"/>
      <c r="F55" s="11"/>
    </row>
    <row r="56" spans="1:6" x14ac:dyDescent="0.3">
      <c r="A56" s="50" t="s">
        <v>208</v>
      </c>
      <c r="B56" s="8" t="s">
        <v>117</v>
      </c>
      <c r="C56" s="7" t="s">
        <v>47</v>
      </c>
      <c r="D56" s="6">
        <v>11.1</v>
      </c>
      <c r="E56" s="11"/>
      <c r="F56" s="11"/>
    </row>
    <row r="57" spans="1:6" x14ac:dyDescent="0.3">
      <c r="A57" s="50"/>
      <c r="B57" s="2" t="s">
        <v>36</v>
      </c>
      <c r="C57" s="3"/>
      <c r="D57" s="4"/>
      <c r="E57" s="11"/>
      <c r="F57" s="12"/>
    </row>
    <row r="58" spans="1:6" x14ac:dyDescent="0.3">
      <c r="A58" s="49" t="s">
        <v>41</v>
      </c>
      <c r="B58" s="2" t="s">
        <v>22</v>
      </c>
      <c r="C58" s="3"/>
      <c r="D58" s="4"/>
      <c r="E58" s="4"/>
      <c r="F58" s="11"/>
    </row>
    <row r="59" spans="1:6" x14ac:dyDescent="0.3">
      <c r="A59" s="21" t="s">
        <v>235</v>
      </c>
      <c r="B59" s="4" t="s">
        <v>170</v>
      </c>
      <c r="C59" s="5" t="s">
        <v>28</v>
      </c>
      <c r="D59" s="6">
        <f>D33</f>
        <v>465.13000000000005</v>
      </c>
      <c r="E59" s="11"/>
      <c r="F59" s="11"/>
    </row>
    <row r="60" spans="1:6" x14ac:dyDescent="0.3">
      <c r="A60" s="21" t="s">
        <v>236</v>
      </c>
      <c r="B60" s="4" t="s">
        <v>171</v>
      </c>
      <c r="C60" s="5" t="s">
        <v>28</v>
      </c>
      <c r="D60" s="6">
        <f>D43</f>
        <v>173.09</v>
      </c>
      <c r="E60" s="11"/>
      <c r="F60" s="11"/>
    </row>
    <row r="61" spans="1:6" x14ac:dyDescent="0.3">
      <c r="A61" s="21" t="s">
        <v>237</v>
      </c>
      <c r="B61" s="4" t="s">
        <v>172</v>
      </c>
      <c r="C61" s="5" t="s">
        <v>28</v>
      </c>
      <c r="D61" s="6">
        <v>80</v>
      </c>
      <c r="E61" s="11"/>
      <c r="F61" s="11"/>
    </row>
    <row r="62" spans="1:6" x14ac:dyDescent="0.3">
      <c r="A62" s="50"/>
      <c r="B62" s="2" t="s">
        <v>37</v>
      </c>
      <c r="C62" s="4"/>
      <c r="D62" s="4"/>
      <c r="E62" s="4"/>
      <c r="F62" s="12"/>
    </row>
    <row r="63" spans="1:6" x14ac:dyDescent="0.3">
      <c r="A63" s="49" t="s">
        <v>21</v>
      </c>
      <c r="B63" s="2" t="s">
        <v>84</v>
      </c>
      <c r="C63" s="3"/>
      <c r="D63" s="4"/>
      <c r="E63" s="4"/>
      <c r="F63" s="12"/>
    </row>
    <row r="64" spans="1:6" ht="27.6" x14ac:dyDescent="0.3">
      <c r="A64" s="50" t="s">
        <v>238</v>
      </c>
      <c r="B64" s="8" t="s">
        <v>179</v>
      </c>
      <c r="C64" s="3" t="s">
        <v>27</v>
      </c>
      <c r="D64" s="6">
        <v>1</v>
      </c>
      <c r="E64" s="11"/>
      <c r="F64" s="11"/>
    </row>
    <row r="65" spans="1:6" ht="27.6" x14ac:dyDescent="0.3">
      <c r="A65" s="50" t="s">
        <v>239</v>
      </c>
      <c r="B65" s="8" t="s">
        <v>86</v>
      </c>
      <c r="C65" s="3" t="s">
        <v>27</v>
      </c>
      <c r="D65" s="6">
        <v>1</v>
      </c>
      <c r="E65" s="11"/>
      <c r="F65" s="11"/>
    </row>
    <row r="66" spans="1:6" ht="27.6" x14ac:dyDescent="0.3">
      <c r="A66" s="50" t="s">
        <v>240</v>
      </c>
      <c r="B66" s="8" t="s">
        <v>112</v>
      </c>
      <c r="C66" s="3" t="s">
        <v>27</v>
      </c>
      <c r="D66" s="6">
        <v>1</v>
      </c>
      <c r="E66" s="11"/>
      <c r="F66" s="11"/>
    </row>
    <row r="67" spans="1:6" ht="27.6" x14ac:dyDescent="0.3">
      <c r="A67" s="50" t="s">
        <v>241</v>
      </c>
      <c r="B67" s="8" t="s">
        <v>113</v>
      </c>
      <c r="C67" s="3" t="s">
        <v>27</v>
      </c>
      <c r="D67" s="6">
        <v>1</v>
      </c>
      <c r="E67" s="11"/>
      <c r="F67" s="11"/>
    </row>
    <row r="68" spans="1:6" ht="27.6" x14ac:dyDescent="0.3">
      <c r="A68" s="50" t="s">
        <v>242</v>
      </c>
      <c r="B68" s="8" t="s">
        <v>93</v>
      </c>
      <c r="C68" s="3" t="s">
        <v>35</v>
      </c>
      <c r="D68" s="6">
        <v>4</v>
      </c>
      <c r="E68" s="11"/>
      <c r="F68" s="11"/>
    </row>
    <row r="69" spans="1:6" x14ac:dyDescent="0.3">
      <c r="A69" s="50" t="s">
        <v>243</v>
      </c>
      <c r="B69" s="8" t="s">
        <v>88</v>
      </c>
      <c r="C69" s="3" t="s">
        <v>35</v>
      </c>
      <c r="D69" s="6">
        <v>4</v>
      </c>
      <c r="E69" s="11"/>
      <c r="F69" s="11"/>
    </row>
    <row r="70" spans="1:6" x14ac:dyDescent="0.3">
      <c r="A70" s="50" t="s">
        <v>244</v>
      </c>
      <c r="B70" s="8" t="s">
        <v>89</v>
      </c>
      <c r="C70" s="3" t="s">
        <v>35</v>
      </c>
      <c r="D70" s="6">
        <v>4</v>
      </c>
      <c r="E70" s="11"/>
      <c r="F70" s="11"/>
    </row>
    <row r="71" spans="1:6" x14ac:dyDescent="0.3">
      <c r="A71" s="50" t="s">
        <v>245</v>
      </c>
      <c r="B71" s="8" t="s">
        <v>91</v>
      </c>
      <c r="C71" s="3" t="s">
        <v>35</v>
      </c>
      <c r="D71" s="6">
        <v>4</v>
      </c>
      <c r="E71" s="11"/>
      <c r="F71" s="11"/>
    </row>
    <row r="72" spans="1:6" x14ac:dyDescent="0.3">
      <c r="A72" s="50" t="s">
        <v>246</v>
      </c>
      <c r="B72" s="8" t="s">
        <v>92</v>
      </c>
      <c r="C72" s="3" t="s">
        <v>35</v>
      </c>
      <c r="D72" s="6">
        <v>4</v>
      </c>
      <c r="E72" s="11"/>
      <c r="F72" s="11"/>
    </row>
    <row r="73" spans="1:6" x14ac:dyDescent="0.3">
      <c r="A73" s="50" t="s">
        <v>247</v>
      </c>
      <c r="B73" s="4" t="s">
        <v>85</v>
      </c>
      <c r="C73" s="3" t="s">
        <v>35</v>
      </c>
      <c r="D73" s="6">
        <v>2</v>
      </c>
      <c r="E73" s="11"/>
      <c r="F73" s="11"/>
    </row>
    <row r="74" spans="1:6" x14ac:dyDescent="0.3">
      <c r="A74" s="50" t="s">
        <v>248</v>
      </c>
      <c r="B74" s="4" t="s">
        <v>175</v>
      </c>
      <c r="C74" s="3" t="s">
        <v>35</v>
      </c>
      <c r="D74" s="6">
        <v>2</v>
      </c>
      <c r="E74" s="11"/>
      <c r="F74" s="11"/>
    </row>
    <row r="75" spans="1:6" x14ac:dyDescent="0.3">
      <c r="A75" s="50" t="s">
        <v>249</v>
      </c>
      <c r="B75" s="4" t="s">
        <v>174</v>
      </c>
      <c r="C75" s="3" t="s">
        <v>35</v>
      </c>
      <c r="D75" s="6">
        <v>2</v>
      </c>
      <c r="E75" s="11"/>
      <c r="F75" s="11"/>
    </row>
    <row r="76" spans="1:6" x14ac:dyDescent="0.3">
      <c r="A76" s="50" t="s">
        <v>250</v>
      </c>
      <c r="B76" s="4" t="s">
        <v>87</v>
      </c>
      <c r="C76" s="3" t="s">
        <v>35</v>
      </c>
      <c r="D76" s="6">
        <v>4</v>
      </c>
      <c r="E76" s="11"/>
      <c r="F76" s="11"/>
    </row>
    <row r="77" spans="1:6" x14ac:dyDescent="0.3">
      <c r="A77" s="50" t="s">
        <v>251</v>
      </c>
      <c r="B77" s="4" t="s">
        <v>173</v>
      </c>
      <c r="C77" s="3" t="s">
        <v>35</v>
      </c>
      <c r="D77" s="6">
        <v>3</v>
      </c>
      <c r="E77" s="11"/>
      <c r="F77" s="11"/>
    </row>
    <row r="78" spans="1:6" x14ac:dyDescent="0.3">
      <c r="A78" s="50" t="s">
        <v>252</v>
      </c>
      <c r="B78" s="4" t="s">
        <v>94</v>
      </c>
      <c r="C78" s="3" t="s">
        <v>35</v>
      </c>
      <c r="D78" s="6">
        <v>2</v>
      </c>
      <c r="E78" s="11"/>
      <c r="F78" s="11"/>
    </row>
    <row r="79" spans="1:6" x14ac:dyDescent="0.3">
      <c r="A79" s="50" t="s">
        <v>253</v>
      </c>
      <c r="B79" s="4" t="s">
        <v>115</v>
      </c>
      <c r="C79" s="3" t="s">
        <v>35</v>
      </c>
      <c r="D79" s="6">
        <v>1</v>
      </c>
      <c r="E79" s="11"/>
      <c r="F79" s="11"/>
    </row>
    <row r="80" spans="1:6" x14ac:dyDescent="0.3">
      <c r="A80" s="50" t="s">
        <v>254</v>
      </c>
      <c r="B80" s="4" t="s">
        <v>116</v>
      </c>
      <c r="C80" s="3" t="s">
        <v>35</v>
      </c>
      <c r="D80" s="6">
        <v>1</v>
      </c>
      <c r="E80" s="11"/>
      <c r="F80" s="11"/>
    </row>
    <row r="81" spans="1:6" x14ac:dyDescent="0.3">
      <c r="A81" s="50" t="s">
        <v>255</v>
      </c>
      <c r="B81" s="4" t="s">
        <v>114</v>
      </c>
      <c r="C81" s="3" t="s">
        <v>35</v>
      </c>
      <c r="D81" s="6">
        <v>1</v>
      </c>
      <c r="E81" s="11"/>
      <c r="F81" s="11"/>
    </row>
    <row r="82" spans="1:6" x14ac:dyDescent="0.3">
      <c r="A82" s="50"/>
      <c r="B82" s="2" t="s">
        <v>38</v>
      </c>
      <c r="C82" s="3"/>
      <c r="D82" s="4"/>
      <c r="E82" s="4"/>
      <c r="F82" s="12"/>
    </row>
    <row r="83" spans="1:6" x14ac:dyDescent="0.3">
      <c r="A83" s="49" t="s">
        <v>163</v>
      </c>
      <c r="B83" s="2" t="s">
        <v>24</v>
      </c>
      <c r="C83" s="3"/>
      <c r="D83" s="4"/>
      <c r="E83" s="4"/>
      <c r="F83" s="11"/>
    </row>
    <row r="84" spans="1:6" ht="27.6" x14ac:dyDescent="0.3">
      <c r="A84" s="50" t="s">
        <v>256</v>
      </c>
      <c r="B84" s="8" t="s">
        <v>180</v>
      </c>
      <c r="C84" s="3" t="s">
        <v>27</v>
      </c>
      <c r="D84" s="6">
        <v>1</v>
      </c>
      <c r="E84" s="11"/>
      <c r="F84" s="11"/>
    </row>
    <row r="85" spans="1:6" ht="19.2" customHeight="1" x14ac:dyDescent="0.3">
      <c r="A85" s="50" t="s">
        <v>257</v>
      </c>
      <c r="B85" s="8" t="s">
        <v>181</v>
      </c>
      <c r="C85" s="3" t="s">
        <v>27</v>
      </c>
      <c r="D85" s="6">
        <v>1</v>
      </c>
      <c r="E85" s="11"/>
      <c r="F85" s="11"/>
    </row>
    <row r="86" spans="1:6" x14ac:dyDescent="0.3">
      <c r="A86" s="50" t="s">
        <v>258</v>
      </c>
      <c r="B86" s="4" t="s">
        <v>176</v>
      </c>
      <c r="C86" s="3" t="s">
        <v>27</v>
      </c>
      <c r="D86" s="6">
        <v>1</v>
      </c>
      <c r="E86" s="11"/>
      <c r="F86" s="11"/>
    </row>
    <row r="87" spans="1:6" x14ac:dyDescent="0.3">
      <c r="A87" s="50" t="s">
        <v>259</v>
      </c>
      <c r="B87" s="4" t="s">
        <v>50</v>
      </c>
      <c r="C87" s="3" t="s">
        <v>27</v>
      </c>
      <c r="D87" s="6">
        <v>1</v>
      </c>
      <c r="E87" s="11"/>
      <c r="F87" s="11"/>
    </row>
    <row r="88" spans="1:6" x14ac:dyDescent="0.3">
      <c r="A88" s="50" t="s">
        <v>260</v>
      </c>
      <c r="B88" s="4" t="s">
        <v>95</v>
      </c>
      <c r="C88" s="3" t="s">
        <v>35</v>
      </c>
      <c r="D88" s="6">
        <v>12</v>
      </c>
      <c r="E88" s="11"/>
      <c r="F88" s="11"/>
    </row>
    <row r="89" spans="1:6" x14ac:dyDescent="0.3">
      <c r="A89" s="50" t="s">
        <v>261</v>
      </c>
      <c r="B89" s="4" t="s">
        <v>96</v>
      </c>
      <c r="C89" s="3" t="s">
        <v>35</v>
      </c>
      <c r="D89" s="6">
        <v>5</v>
      </c>
      <c r="E89" s="11"/>
      <c r="F89" s="11"/>
    </row>
    <row r="90" spans="1:6" ht="27.6" x14ac:dyDescent="0.3">
      <c r="A90" s="50" t="s">
        <v>262</v>
      </c>
      <c r="B90" s="8" t="s">
        <v>177</v>
      </c>
      <c r="C90" s="3" t="s">
        <v>35</v>
      </c>
      <c r="D90" s="6">
        <v>6</v>
      </c>
      <c r="E90" s="11"/>
      <c r="F90" s="11"/>
    </row>
    <row r="91" spans="1:6" x14ac:dyDescent="0.3">
      <c r="A91" s="50" t="s">
        <v>263</v>
      </c>
      <c r="B91" s="8" t="s">
        <v>90</v>
      </c>
      <c r="C91" s="3" t="s">
        <v>35</v>
      </c>
      <c r="D91" s="6">
        <v>4</v>
      </c>
      <c r="E91" s="11"/>
      <c r="F91" s="11"/>
    </row>
    <row r="92" spans="1:6" x14ac:dyDescent="0.3">
      <c r="A92" s="50" t="s">
        <v>264</v>
      </c>
      <c r="B92" s="4" t="s">
        <v>44</v>
      </c>
      <c r="C92" s="3" t="s">
        <v>35</v>
      </c>
      <c r="D92" s="6">
        <v>14</v>
      </c>
      <c r="E92" s="11"/>
      <c r="F92" s="11"/>
    </row>
    <row r="93" spans="1:6" x14ac:dyDescent="0.3">
      <c r="A93" s="50" t="s">
        <v>265</v>
      </c>
      <c r="B93" s="4" t="s">
        <v>45</v>
      </c>
      <c r="C93" s="3" t="s">
        <v>35</v>
      </c>
      <c r="D93" s="6">
        <v>20</v>
      </c>
      <c r="E93" s="11"/>
      <c r="F93" s="11"/>
    </row>
    <row r="94" spans="1:6" x14ac:dyDescent="0.3">
      <c r="A94" s="50" t="s">
        <v>266</v>
      </c>
      <c r="B94" s="4" t="s">
        <v>56</v>
      </c>
      <c r="C94" s="3" t="s">
        <v>35</v>
      </c>
      <c r="D94" s="6">
        <v>6</v>
      </c>
      <c r="E94" s="11"/>
      <c r="F94" s="11"/>
    </row>
    <row r="95" spans="1:6" x14ac:dyDescent="0.3">
      <c r="A95" s="50" t="s">
        <v>267</v>
      </c>
      <c r="B95" s="4" t="s">
        <v>57</v>
      </c>
      <c r="C95" s="3" t="s">
        <v>35</v>
      </c>
      <c r="D95" s="6">
        <v>2</v>
      </c>
      <c r="E95" s="11"/>
      <c r="F95" s="11"/>
    </row>
    <row r="96" spans="1:6" x14ac:dyDescent="0.3">
      <c r="A96" s="50" t="s">
        <v>268</v>
      </c>
      <c r="B96" s="4" t="s">
        <v>83</v>
      </c>
      <c r="C96" s="3" t="s">
        <v>35</v>
      </c>
      <c r="D96" s="6">
        <v>8</v>
      </c>
      <c r="E96" s="11"/>
      <c r="F96" s="11"/>
    </row>
    <row r="97" spans="1:6" ht="27.6" x14ac:dyDescent="0.3">
      <c r="A97" s="50" t="s">
        <v>269</v>
      </c>
      <c r="B97" s="8" t="s">
        <v>472</v>
      </c>
      <c r="C97" s="3" t="s">
        <v>35</v>
      </c>
      <c r="D97" s="6">
        <v>10</v>
      </c>
      <c r="E97" s="11"/>
      <c r="F97" s="11"/>
    </row>
    <row r="98" spans="1:6" x14ac:dyDescent="0.3">
      <c r="A98" s="50" t="s">
        <v>270</v>
      </c>
      <c r="B98" s="4" t="s">
        <v>53</v>
      </c>
      <c r="C98" s="3" t="s">
        <v>35</v>
      </c>
      <c r="D98" s="6">
        <v>1</v>
      </c>
      <c r="E98" s="11"/>
      <c r="F98" s="11"/>
    </row>
    <row r="99" spans="1:6" ht="15" thickBot="1" x14ac:dyDescent="0.35">
      <c r="A99" s="50"/>
      <c r="B99" s="2" t="s">
        <v>164</v>
      </c>
      <c r="C99" s="4"/>
      <c r="D99" s="4"/>
      <c r="E99" s="4"/>
      <c r="F99" s="12"/>
    </row>
    <row r="100" spans="1:6" ht="15" thickBot="1" x14ac:dyDescent="0.35">
      <c r="A100" s="174" t="s">
        <v>160</v>
      </c>
      <c r="B100" s="175"/>
      <c r="C100" s="175"/>
      <c r="D100" s="175"/>
      <c r="E100" s="175"/>
      <c r="F100" s="13"/>
    </row>
    <row r="101" spans="1:6" ht="15" thickBot="1" x14ac:dyDescent="0.35">
      <c r="A101" s="174" t="s">
        <v>155</v>
      </c>
      <c r="B101" s="175"/>
      <c r="C101" s="175"/>
      <c r="D101" s="175"/>
      <c r="E101" s="175"/>
      <c r="F101" s="14"/>
    </row>
  </sheetData>
  <mergeCells count="3">
    <mergeCell ref="A2:F2"/>
    <mergeCell ref="A100:E100"/>
    <mergeCell ref="A101:E10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42B48-B8ED-4881-8ACC-9D75E627FF40}">
  <dimension ref="A1:E91"/>
  <sheetViews>
    <sheetView zoomScale="160" zoomScaleNormal="160" workbookViewId="0">
      <selection activeCell="B90" sqref="B90"/>
    </sheetView>
  </sheetViews>
  <sheetFormatPr baseColWidth="10" defaultRowHeight="14.4" x14ac:dyDescent="0.3"/>
  <cols>
    <col min="1" max="1" width="3.88671875" style="56" bestFit="1" customWidth="1"/>
    <col min="2" max="2" width="54.44140625" customWidth="1"/>
    <col min="3" max="3" width="6.33203125" customWidth="1"/>
    <col min="4" max="4" width="12.44140625" customWidth="1"/>
    <col min="5" max="5" width="23.88671875" customWidth="1"/>
  </cols>
  <sheetData>
    <row r="1" spans="1:5" ht="15" thickBot="1" x14ac:dyDescent="0.35"/>
    <row r="2" spans="1:5" ht="30" customHeight="1" thickBot="1" x14ac:dyDescent="0.35">
      <c r="A2" s="171" t="s">
        <v>343</v>
      </c>
      <c r="B2" s="172"/>
      <c r="C2" s="172"/>
      <c r="D2" s="172"/>
      <c r="E2" s="173"/>
    </row>
    <row r="3" spans="1:5" x14ac:dyDescent="0.3">
      <c r="A3" s="47"/>
      <c r="B3" s="1"/>
      <c r="C3" s="1"/>
      <c r="D3" s="1"/>
      <c r="E3" s="1"/>
    </row>
    <row r="4" spans="1:5" ht="32.25" customHeight="1" x14ac:dyDescent="0.3">
      <c r="A4" s="48" t="s">
        <v>0</v>
      </c>
      <c r="B4" s="9" t="s">
        <v>1</v>
      </c>
      <c r="C4" s="10" t="s">
        <v>25</v>
      </c>
      <c r="D4" s="61" t="s">
        <v>272</v>
      </c>
      <c r="E4" s="61" t="s">
        <v>273</v>
      </c>
    </row>
    <row r="5" spans="1:5" x14ac:dyDescent="0.3">
      <c r="A5" s="49" t="s">
        <v>3</v>
      </c>
      <c r="B5" s="2" t="s">
        <v>2</v>
      </c>
      <c r="C5" s="3"/>
      <c r="D5" s="4"/>
      <c r="E5" s="4"/>
    </row>
    <row r="6" spans="1:5" x14ac:dyDescent="0.3">
      <c r="A6" s="50" t="s">
        <v>231</v>
      </c>
      <c r="B6" s="4" t="s">
        <v>4</v>
      </c>
      <c r="C6" s="3" t="s">
        <v>28</v>
      </c>
      <c r="D6" s="4"/>
      <c r="E6" s="11"/>
    </row>
    <row r="7" spans="1:5" x14ac:dyDescent="0.3">
      <c r="A7" s="50" t="s">
        <v>232</v>
      </c>
      <c r="B7" s="4" t="s">
        <v>165</v>
      </c>
      <c r="C7" s="3" t="s">
        <v>29</v>
      </c>
      <c r="D7" s="4"/>
      <c r="E7" s="11"/>
    </row>
    <row r="8" spans="1:5" x14ac:dyDescent="0.3">
      <c r="A8" s="50" t="s">
        <v>233</v>
      </c>
      <c r="B8" s="4" t="s">
        <v>5</v>
      </c>
      <c r="C8" s="3" t="s">
        <v>29</v>
      </c>
      <c r="D8" s="4"/>
      <c r="E8" s="11"/>
    </row>
    <row r="9" spans="1:5" x14ac:dyDescent="0.3">
      <c r="A9" s="50" t="s">
        <v>234</v>
      </c>
      <c r="B9" s="4" t="s">
        <v>97</v>
      </c>
      <c r="C9" s="3" t="s">
        <v>29</v>
      </c>
      <c r="D9" s="4"/>
      <c r="E9" s="11"/>
    </row>
    <row r="10" spans="1:5" x14ac:dyDescent="0.3">
      <c r="A10" s="49" t="s">
        <v>162</v>
      </c>
      <c r="B10" s="2" t="s">
        <v>6</v>
      </c>
      <c r="C10" s="3"/>
      <c r="D10" s="4"/>
      <c r="E10" s="11"/>
    </row>
    <row r="11" spans="1:5" x14ac:dyDescent="0.3">
      <c r="A11" s="50" t="s">
        <v>214</v>
      </c>
      <c r="B11" s="4" t="s">
        <v>55</v>
      </c>
      <c r="C11" s="3" t="s">
        <v>29</v>
      </c>
      <c r="D11" s="4"/>
      <c r="E11" s="11"/>
    </row>
    <row r="12" spans="1:5" x14ac:dyDescent="0.3">
      <c r="A12" s="50" t="s">
        <v>215</v>
      </c>
      <c r="B12" s="4" t="s">
        <v>99</v>
      </c>
      <c r="C12" s="3" t="s">
        <v>29</v>
      </c>
      <c r="D12" s="4"/>
      <c r="E12" s="11"/>
    </row>
    <row r="13" spans="1:5" x14ac:dyDescent="0.3">
      <c r="A13" s="50" t="s">
        <v>216</v>
      </c>
      <c r="B13" s="4" t="s">
        <v>7</v>
      </c>
      <c r="C13" s="3" t="s">
        <v>29</v>
      </c>
      <c r="D13" s="4"/>
      <c r="E13" s="11"/>
    </row>
    <row r="14" spans="1:5" x14ac:dyDescent="0.3">
      <c r="A14" s="50" t="s">
        <v>217</v>
      </c>
      <c r="B14" s="4" t="s">
        <v>8</v>
      </c>
      <c r="C14" s="3" t="s">
        <v>29</v>
      </c>
      <c r="D14" s="4"/>
      <c r="E14" s="11"/>
    </row>
    <row r="15" spans="1:5" x14ac:dyDescent="0.3">
      <c r="A15" s="50" t="s">
        <v>218</v>
      </c>
      <c r="B15" s="4" t="s">
        <v>9</v>
      </c>
      <c r="C15" s="3" t="s">
        <v>29</v>
      </c>
      <c r="D15" s="4"/>
      <c r="E15" s="11"/>
    </row>
    <row r="16" spans="1:5" x14ac:dyDescent="0.3">
      <c r="A16" s="50" t="s">
        <v>219</v>
      </c>
      <c r="B16" s="4" t="s">
        <v>10</v>
      </c>
      <c r="C16" s="3" t="s">
        <v>29</v>
      </c>
      <c r="D16" s="4"/>
      <c r="E16" s="11"/>
    </row>
    <row r="17" spans="1:5" x14ac:dyDescent="0.3">
      <c r="A17" s="50" t="s">
        <v>220</v>
      </c>
      <c r="B17" s="4" t="s">
        <v>11</v>
      </c>
      <c r="C17" s="3" t="s">
        <v>29</v>
      </c>
      <c r="D17" s="4"/>
      <c r="E17" s="11"/>
    </row>
    <row r="18" spans="1:5" x14ac:dyDescent="0.3">
      <c r="A18" s="50" t="s">
        <v>221</v>
      </c>
      <c r="B18" s="4" t="s">
        <v>66</v>
      </c>
      <c r="C18" s="3" t="s">
        <v>29</v>
      </c>
      <c r="D18" s="4"/>
      <c r="E18" s="11"/>
    </row>
    <row r="19" spans="1:5" x14ac:dyDescent="0.3">
      <c r="A19" s="50" t="s">
        <v>222</v>
      </c>
      <c r="B19" s="4" t="s">
        <v>100</v>
      </c>
      <c r="C19" s="3" t="s">
        <v>29</v>
      </c>
      <c r="D19" s="4"/>
      <c r="E19" s="11"/>
    </row>
    <row r="20" spans="1:5" x14ac:dyDescent="0.3">
      <c r="A20" s="50" t="s">
        <v>223</v>
      </c>
      <c r="B20" s="4" t="s">
        <v>67</v>
      </c>
      <c r="C20" s="3" t="s">
        <v>29</v>
      </c>
      <c r="D20" s="4"/>
      <c r="E20" s="11"/>
    </row>
    <row r="21" spans="1:5" x14ac:dyDescent="0.3">
      <c r="A21" s="50" t="s">
        <v>224</v>
      </c>
      <c r="B21" s="4" t="s">
        <v>65</v>
      </c>
      <c r="C21" s="3" t="s">
        <v>29</v>
      </c>
      <c r="D21" s="4"/>
      <c r="E21" s="11"/>
    </row>
    <row r="22" spans="1:5" x14ac:dyDescent="0.3">
      <c r="A22" s="50" t="s">
        <v>225</v>
      </c>
      <c r="B22" s="4" t="s">
        <v>69</v>
      </c>
      <c r="C22" s="3" t="s">
        <v>29</v>
      </c>
      <c r="D22" s="4"/>
      <c r="E22" s="11"/>
    </row>
    <row r="23" spans="1:5" x14ac:dyDescent="0.3">
      <c r="A23" s="50" t="s">
        <v>226</v>
      </c>
      <c r="B23" s="4" t="s">
        <v>12</v>
      </c>
      <c r="C23" s="3" t="s">
        <v>29</v>
      </c>
      <c r="D23" s="4"/>
      <c r="E23" s="11"/>
    </row>
    <row r="24" spans="1:5" x14ac:dyDescent="0.3">
      <c r="A24" s="50" t="s">
        <v>227</v>
      </c>
      <c r="B24" s="4" t="s">
        <v>68</v>
      </c>
      <c r="C24" s="3" t="s">
        <v>29</v>
      </c>
      <c r="D24" s="4"/>
      <c r="E24" s="11"/>
    </row>
    <row r="25" spans="1:5" x14ac:dyDescent="0.3">
      <c r="A25" s="50" t="s">
        <v>228</v>
      </c>
      <c r="B25" s="4" t="s">
        <v>13</v>
      </c>
      <c r="C25" s="3" t="s">
        <v>28</v>
      </c>
      <c r="D25" s="4"/>
      <c r="E25" s="11"/>
    </row>
    <row r="26" spans="1:5" x14ac:dyDescent="0.3">
      <c r="A26" s="50" t="s">
        <v>229</v>
      </c>
      <c r="B26" s="4" t="s">
        <v>102</v>
      </c>
      <c r="C26" s="3" t="s">
        <v>28</v>
      </c>
      <c r="D26" s="4"/>
      <c r="E26" s="11"/>
    </row>
    <row r="27" spans="1:5" x14ac:dyDescent="0.3">
      <c r="A27" s="50" t="s">
        <v>230</v>
      </c>
      <c r="B27" s="4" t="s">
        <v>51</v>
      </c>
      <c r="C27" s="3" t="s">
        <v>29</v>
      </c>
      <c r="D27" s="4"/>
      <c r="E27" s="11"/>
    </row>
    <row r="28" spans="1:5" x14ac:dyDescent="0.3">
      <c r="A28" s="49" t="s">
        <v>14</v>
      </c>
      <c r="B28" s="2" t="s">
        <v>16</v>
      </c>
      <c r="C28" s="3"/>
      <c r="D28" s="4"/>
      <c r="E28" s="11"/>
    </row>
    <row r="29" spans="1:5" x14ac:dyDescent="0.3">
      <c r="A29" s="50" t="s">
        <v>209</v>
      </c>
      <c r="B29" s="4" t="s">
        <v>32</v>
      </c>
      <c r="C29" s="3" t="s">
        <v>28</v>
      </c>
      <c r="D29" s="4"/>
      <c r="E29" s="11"/>
    </row>
    <row r="30" spans="1:5" x14ac:dyDescent="0.3">
      <c r="A30" s="50" t="s">
        <v>210</v>
      </c>
      <c r="B30" s="4" t="s">
        <v>15</v>
      </c>
      <c r="C30" s="3" t="s">
        <v>28</v>
      </c>
      <c r="D30" s="4"/>
      <c r="E30" s="11"/>
    </row>
    <row r="31" spans="1:5" ht="27.6" x14ac:dyDescent="0.3">
      <c r="A31" s="50" t="s">
        <v>211</v>
      </c>
      <c r="B31" s="8" t="s">
        <v>52</v>
      </c>
      <c r="C31" s="3" t="s">
        <v>28</v>
      </c>
      <c r="D31" s="4"/>
      <c r="E31" s="11"/>
    </row>
    <row r="32" spans="1:5" x14ac:dyDescent="0.3">
      <c r="A32" s="50" t="s">
        <v>212</v>
      </c>
      <c r="B32" s="4" t="s">
        <v>166</v>
      </c>
      <c r="C32" s="3" t="s">
        <v>28</v>
      </c>
      <c r="D32" s="4"/>
      <c r="E32" s="11"/>
    </row>
    <row r="33" spans="1:5" x14ac:dyDescent="0.3">
      <c r="A33" s="50" t="s">
        <v>213</v>
      </c>
      <c r="B33" s="4" t="s">
        <v>167</v>
      </c>
      <c r="C33" s="3" t="s">
        <v>28</v>
      </c>
      <c r="D33" s="4"/>
      <c r="E33" s="11"/>
    </row>
    <row r="34" spans="1:5" x14ac:dyDescent="0.3">
      <c r="A34" s="49" t="s">
        <v>17</v>
      </c>
      <c r="B34" s="2" t="s">
        <v>18</v>
      </c>
      <c r="C34" s="3"/>
      <c r="D34" s="4"/>
      <c r="E34" s="11"/>
    </row>
    <row r="35" spans="1:5" ht="15" customHeight="1" x14ac:dyDescent="0.3">
      <c r="A35" s="50" t="s">
        <v>192</v>
      </c>
      <c r="B35" s="8" t="s">
        <v>78</v>
      </c>
      <c r="C35" s="3" t="s">
        <v>35</v>
      </c>
      <c r="D35" s="4"/>
      <c r="E35" s="11"/>
    </row>
    <row r="36" spans="1:5" x14ac:dyDescent="0.3">
      <c r="A36" s="50" t="s">
        <v>193</v>
      </c>
      <c r="B36" s="8" t="s">
        <v>70</v>
      </c>
      <c r="C36" s="3" t="s">
        <v>47</v>
      </c>
      <c r="D36" s="4"/>
      <c r="E36" s="11"/>
    </row>
    <row r="37" spans="1:5" x14ac:dyDescent="0.3">
      <c r="A37" s="50" t="s">
        <v>194</v>
      </c>
      <c r="B37" s="8" t="s">
        <v>79</v>
      </c>
      <c r="C37" s="3" t="s">
        <v>47</v>
      </c>
      <c r="D37" s="4"/>
      <c r="E37" s="11"/>
    </row>
    <row r="38" spans="1:5" ht="27.6" x14ac:dyDescent="0.3">
      <c r="A38" s="50" t="s">
        <v>195</v>
      </c>
      <c r="B38" s="8" t="s">
        <v>48</v>
      </c>
      <c r="C38" s="3" t="s">
        <v>28</v>
      </c>
      <c r="D38" s="4"/>
      <c r="E38" s="11"/>
    </row>
    <row r="39" spans="1:5" x14ac:dyDescent="0.3">
      <c r="A39" s="50" t="s">
        <v>196</v>
      </c>
      <c r="B39" s="4" t="s">
        <v>42</v>
      </c>
      <c r="C39" s="3" t="s">
        <v>28</v>
      </c>
      <c r="D39" s="4"/>
      <c r="E39" s="11"/>
    </row>
    <row r="40" spans="1:5" ht="27.6" x14ac:dyDescent="0.3">
      <c r="A40" s="50" t="s">
        <v>197</v>
      </c>
      <c r="B40" s="8" t="s">
        <v>80</v>
      </c>
      <c r="C40" s="3" t="s">
        <v>28</v>
      </c>
      <c r="D40" s="4"/>
      <c r="E40" s="11"/>
    </row>
    <row r="41" spans="1:5" x14ac:dyDescent="0.3">
      <c r="A41" s="49" t="s">
        <v>19</v>
      </c>
      <c r="B41" s="2" t="s">
        <v>20</v>
      </c>
      <c r="C41" s="3"/>
      <c r="D41" s="4"/>
      <c r="E41" s="11"/>
    </row>
    <row r="42" spans="1:5" ht="27.75" customHeight="1" x14ac:dyDescent="0.3">
      <c r="A42" s="50" t="s">
        <v>198</v>
      </c>
      <c r="B42" s="8" t="s">
        <v>168</v>
      </c>
      <c r="C42" s="3" t="s">
        <v>35</v>
      </c>
      <c r="D42" s="4"/>
      <c r="E42" s="11"/>
    </row>
    <row r="43" spans="1:5" ht="27.6" x14ac:dyDescent="0.3">
      <c r="A43" s="50" t="s">
        <v>199</v>
      </c>
      <c r="B43" s="8" t="s">
        <v>169</v>
      </c>
      <c r="C43" s="3" t="s">
        <v>35</v>
      </c>
      <c r="D43" s="4"/>
      <c r="E43" s="11"/>
    </row>
    <row r="44" spans="1:5" ht="27.6" x14ac:dyDescent="0.3">
      <c r="A44" s="50" t="s">
        <v>200</v>
      </c>
      <c r="B44" s="8" t="s">
        <v>72</v>
      </c>
      <c r="C44" s="3" t="s">
        <v>35</v>
      </c>
      <c r="D44" s="4"/>
      <c r="E44" s="11"/>
    </row>
    <row r="45" spans="1:5" ht="27.6" x14ac:dyDescent="0.3">
      <c r="A45" s="50" t="s">
        <v>201</v>
      </c>
      <c r="B45" s="8" t="s">
        <v>76</v>
      </c>
      <c r="C45" s="7" t="s">
        <v>35</v>
      </c>
      <c r="D45" s="4"/>
      <c r="E45" s="11"/>
    </row>
    <row r="46" spans="1:5" ht="27.6" x14ac:dyDescent="0.3">
      <c r="A46" s="50" t="s">
        <v>202</v>
      </c>
      <c r="B46" s="8" t="s">
        <v>77</v>
      </c>
      <c r="C46" s="7" t="s">
        <v>35</v>
      </c>
      <c r="D46" s="4"/>
      <c r="E46" s="11"/>
    </row>
    <row r="47" spans="1:5" ht="27.6" x14ac:dyDescent="0.3">
      <c r="A47" s="50" t="s">
        <v>203</v>
      </c>
      <c r="B47" s="8" t="s">
        <v>71</v>
      </c>
      <c r="C47" s="7" t="s">
        <v>35</v>
      </c>
      <c r="D47" s="4"/>
      <c r="E47" s="11"/>
    </row>
    <row r="48" spans="1:5" ht="26.25" customHeight="1" x14ac:dyDescent="0.3">
      <c r="A48" s="50" t="s">
        <v>204</v>
      </c>
      <c r="B48" s="8" t="s">
        <v>75</v>
      </c>
      <c r="C48" s="7" t="s">
        <v>35</v>
      </c>
      <c r="D48" s="4"/>
      <c r="E48" s="11"/>
    </row>
    <row r="49" spans="1:5" ht="26.25" customHeight="1" x14ac:dyDescent="0.3">
      <c r="A49" s="50" t="s">
        <v>205</v>
      </c>
      <c r="B49" s="8" t="s">
        <v>81</v>
      </c>
      <c r="C49" s="7" t="s">
        <v>35</v>
      </c>
      <c r="D49" s="4"/>
      <c r="E49" s="11"/>
    </row>
    <row r="50" spans="1:5" ht="26.25" customHeight="1" x14ac:dyDescent="0.3">
      <c r="A50" s="50" t="s">
        <v>206</v>
      </c>
      <c r="B50" s="8" t="s">
        <v>82</v>
      </c>
      <c r="C50" s="7" t="s">
        <v>35</v>
      </c>
      <c r="D50" s="4"/>
      <c r="E50" s="11"/>
    </row>
    <row r="51" spans="1:5" ht="27.6" x14ac:dyDescent="0.3">
      <c r="A51" s="50" t="s">
        <v>207</v>
      </c>
      <c r="B51" s="8" t="s">
        <v>73</v>
      </c>
      <c r="C51" s="7" t="s">
        <v>35</v>
      </c>
      <c r="D51" s="4"/>
      <c r="E51" s="11"/>
    </row>
    <row r="52" spans="1:5" x14ac:dyDescent="0.3">
      <c r="A52" s="50" t="s">
        <v>208</v>
      </c>
      <c r="B52" s="8" t="s">
        <v>117</v>
      </c>
      <c r="C52" s="7" t="s">
        <v>47</v>
      </c>
      <c r="D52" s="4"/>
      <c r="E52" s="11"/>
    </row>
    <row r="53" spans="1:5" x14ac:dyDescent="0.3">
      <c r="A53" s="49" t="s">
        <v>41</v>
      </c>
      <c r="B53" s="2" t="s">
        <v>22</v>
      </c>
      <c r="C53" s="3"/>
      <c r="D53" s="4"/>
      <c r="E53" s="11"/>
    </row>
    <row r="54" spans="1:5" x14ac:dyDescent="0.3">
      <c r="A54" s="21" t="s">
        <v>235</v>
      </c>
      <c r="B54" s="4" t="s">
        <v>170</v>
      </c>
      <c r="C54" s="5" t="s">
        <v>28</v>
      </c>
      <c r="D54" s="4"/>
      <c r="E54" s="11"/>
    </row>
    <row r="55" spans="1:5" x14ac:dyDescent="0.3">
      <c r="A55" s="21" t="s">
        <v>236</v>
      </c>
      <c r="B55" s="4" t="s">
        <v>171</v>
      </c>
      <c r="C55" s="5" t="s">
        <v>28</v>
      </c>
      <c r="D55" s="4"/>
      <c r="E55" s="11"/>
    </row>
    <row r="56" spans="1:5" x14ac:dyDescent="0.3">
      <c r="A56" s="21" t="s">
        <v>237</v>
      </c>
      <c r="B56" s="4" t="s">
        <v>172</v>
      </c>
      <c r="C56" s="5" t="s">
        <v>28</v>
      </c>
      <c r="D56" s="4"/>
      <c r="E56" s="11"/>
    </row>
    <row r="57" spans="1:5" x14ac:dyDescent="0.3">
      <c r="A57" s="49" t="s">
        <v>21</v>
      </c>
      <c r="B57" s="2" t="s">
        <v>84</v>
      </c>
      <c r="C57" s="3"/>
      <c r="D57" s="4"/>
      <c r="E57" s="12"/>
    </row>
    <row r="58" spans="1:5" ht="27.6" x14ac:dyDescent="0.3">
      <c r="A58" s="50" t="s">
        <v>238</v>
      </c>
      <c r="B58" s="8" t="s">
        <v>179</v>
      </c>
      <c r="C58" s="3" t="s">
        <v>27</v>
      </c>
      <c r="D58" s="4"/>
      <c r="E58" s="11"/>
    </row>
    <row r="59" spans="1:5" ht="27.6" x14ac:dyDescent="0.3">
      <c r="A59" s="50" t="s">
        <v>239</v>
      </c>
      <c r="B59" s="8" t="s">
        <v>86</v>
      </c>
      <c r="C59" s="3" t="s">
        <v>27</v>
      </c>
      <c r="D59" s="4"/>
      <c r="E59" s="11"/>
    </row>
    <row r="60" spans="1:5" ht="27.6" x14ac:dyDescent="0.3">
      <c r="A60" s="50" t="s">
        <v>240</v>
      </c>
      <c r="B60" s="8" t="s">
        <v>112</v>
      </c>
      <c r="C60" s="3" t="s">
        <v>27</v>
      </c>
      <c r="D60" s="4"/>
      <c r="E60" s="11"/>
    </row>
    <row r="61" spans="1:5" ht="27.6" x14ac:dyDescent="0.3">
      <c r="A61" s="50" t="s">
        <v>241</v>
      </c>
      <c r="B61" s="8" t="s">
        <v>113</v>
      </c>
      <c r="C61" s="3" t="s">
        <v>27</v>
      </c>
      <c r="D61" s="4"/>
      <c r="E61" s="11"/>
    </row>
    <row r="62" spans="1:5" ht="27.6" x14ac:dyDescent="0.3">
      <c r="A62" s="50" t="s">
        <v>242</v>
      </c>
      <c r="B62" s="8" t="s">
        <v>93</v>
      </c>
      <c r="C62" s="3" t="s">
        <v>35</v>
      </c>
      <c r="D62" s="4"/>
      <c r="E62" s="11"/>
    </row>
    <row r="63" spans="1:5" x14ac:dyDescent="0.3">
      <c r="A63" s="50" t="s">
        <v>243</v>
      </c>
      <c r="B63" s="8" t="s">
        <v>88</v>
      </c>
      <c r="C63" s="3" t="s">
        <v>35</v>
      </c>
      <c r="D63" s="4"/>
      <c r="E63" s="11"/>
    </row>
    <row r="64" spans="1:5" x14ac:dyDescent="0.3">
      <c r="A64" s="50" t="s">
        <v>244</v>
      </c>
      <c r="B64" s="8" t="s">
        <v>89</v>
      </c>
      <c r="C64" s="3" t="s">
        <v>35</v>
      </c>
      <c r="D64" s="4"/>
      <c r="E64" s="11"/>
    </row>
    <row r="65" spans="1:5" x14ac:dyDescent="0.3">
      <c r="A65" s="50" t="s">
        <v>245</v>
      </c>
      <c r="B65" s="8" t="s">
        <v>91</v>
      </c>
      <c r="C65" s="3" t="s">
        <v>35</v>
      </c>
      <c r="D65" s="4"/>
      <c r="E65" s="11"/>
    </row>
    <row r="66" spans="1:5" x14ac:dyDescent="0.3">
      <c r="A66" s="50" t="s">
        <v>246</v>
      </c>
      <c r="B66" s="8" t="s">
        <v>92</v>
      </c>
      <c r="C66" s="3" t="s">
        <v>35</v>
      </c>
      <c r="D66" s="4"/>
      <c r="E66" s="11"/>
    </row>
    <row r="67" spans="1:5" x14ac:dyDescent="0.3">
      <c r="A67" s="50" t="s">
        <v>247</v>
      </c>
      <c r="B67" s="4" t="s">
        <v>85</v>
      </c>
      <c r="C67" s="3" t="s">
        <v>35</v>
      </c>
      <c r="D67" s="4"/>
      <c r="E67" s="11"/>
    </row>
    <row r="68" spans="1:5" x14ac:dyDescent="0.3">
      <c r="A68" s="50" t="s">
        <v>248</v>
      </c>
      <c r="B68" s="4" t="s">
        <v>175</v>
      </c>
      <c r="C68" s="3" t="s">
        <v>35</v>
      </c>
      <c r="D68" s="4"/>
      <c r="E68" s="11"/>
    </row>
    <row r="69" spans="1:5" x14ac:dyDescent="0.3">
      <c r="A69" s="50" t="s">
        <v>249</v>
      </c>
      <c r="B69" s="4" t="s">
        <v>174</v>
      </c>
      <c r="C69" s="3" t="s">
        <v>35</v>
      </c>
      <c r="D69" s="4"/>
      <c r="E69" s="11"/>
    </row>
    <row r="70" spans="1:5" x14ac:dyDescent="0.3">
      <c r="A70" s="50" t="s">
        <v>250</v>
      </c>
      <c r="B70" s="4" t="s">
        <v>87</v>
      </c>
      <c r="C70" s="3" t="s">
        <v>35</v>
      </c>
      <c r="D70" s="4"/>
      <c r="E70" s="11"/>
    </row>
    <row r="71" spans="1:5" x14ac:dyDescent="0.3">
      <c r="A71" s="50" t="s">
        <v>251</v>
      </c>
      <c r="B71" s="4" t="s">
        <v>173</v>
      </c>
      <c r="C71" s="3" t="s">
        <v>35</v>
      </c>
      <c r="D71" s="4"/>
      <c r="E71" s="11"/>
    </row>
    <row r="72" spans="1:5" x14ac:dyDescent="0.3">
      <c r="A72" s="50" t="s">
        <v>252</v>
      </c>
      <c r="B72" s="4" t="s">
        <v>94</v>
      </c>
      <c r="C72" s="3" t="s">
        <v>35</v>
      </c>
      <c r="D72" s="4"/>
      <c r="E72" s="11"/>
    </row>
    <row r="73" spans="1:5" x14ac:dyDescent="0.3">
      <c r="A73" s="50" t="s">
        <v>253</v>
      </c>
      <c r="B73" s="4" t="s">
        <v>115</v>
      </c>
      <c r="C73" s="3" t="s">
        <v>35</v>
      </c>
      <c r="D73" s="4"/>
      <c r="E73" s="11"/>
    </row>
    <row r="74" spans="1:5" x14ac:dyDescent="0.3">
      <c r="A74" s="50" t="s">
        <v>254</v>
      </c>
      <c r="B74" s="4" t="s">
        <v>116</v>
      </c>
      <c r="C74" s="3" t="s">
        <v>35</v>
      </c>
      <c r="D74" s="4"/>
      <c r="E74" s="11"/>
    </row>
    <row r="75" spans="1:5" x14ac:dyDescent="0.3">
      <c r="A75" s="50" t="s">
        <v>255</v>
      </c>
      <c r="B75" s="4" t="s">
        <v>114</v>
      </c>
      <c r="C75" s="3" t="s">
        <v>35</v>
      </c>
      <c r="D75" s="4"/>
      <c r="E75" s="11"/>
    </row>
    <row r="76" spans="1:5" x14ac:dyDescent="0.3">
      <c r="A76" s="49" t="s">
        <v>163</v>
      </c>
      <c r="B76" s="2" t="s">
        <v>24</v>
      </c>
      <c r="C76" s="3"/>
      <c r="D76" s="4"/>
      <c r="E76" s="11"/>
    </row>
    <row r="77" spans="1:5" ht="27.6" x14ac:dyDescent="0.3">
      <c r="A77" s="50" t="s">
        <v>256</v>
      </c>
      <c r="B77" s="8" t="s">
        <v>180</v>
      </c>
      <c r="C77" s="3" t="s">
        <v>27</v>
      </c>
      <c r="D77" s="4"/>
      <c r="E77" s="11"/>
    </row>
    <row r="78" spans="1:5" ht="19.2" customHeight="1" x14ac:dyDescent="0.3">
      <c r="A78" s="50" t="s">
        <v>257</v>
      </c>
      <c r="B78" s="8" t="s">
        <v>181</v>
      </c>
      <c r="C78" s="3" t="s">
        <v>27</v>
      </c>
      <c r="D78" s="4"/>
      <c r="E78" s="11"/>
    </row>
    <row r="79" spans="1:5" x14ac:dyDescent="0.3">
      <c r="A79" s="50" t="s">
        <v>258</v>
      </c>
      <c r="B79" s="4" t="s">
        <v>176</v>
      </c>
      <c r="C79" s="3" t="s">
        <v>27</v>
      </c>
      <c r="D79" s="4"/>
      <c r="E79" s="11"/>
    </row>
    <row r="80" spans="1:5" x14ac:dyDescent="0.3">
      <c r="A80" s="50" t="s">
        <v>259</v>
      </c>
      <c r="B80" s="4" t="s">
        <v>50</v>
      </c>
      <c r="C80" s="3" t="s">
        <v>27</v>
      </c>
      <c r="D80" s="4"/>
      <c r="E80" s="11"/>
    </row>
    <row r="81" spans="1:5" x14ac:dyDescent="0.3">
      <c r="A81" s="50" t="s">
        <v>260</v>
      </c>
      <c r="B81" s="4" t="s">
        <v>95</v>
      </c>
      <c r="C81" s="3" t="s">
        <v>35</v>
      </c>
      <c r="D81" s="4"/>
      <c r="E81" s="11"/>
    </row>
    <row r="82" spans="1:5" x14ac:dyDescent="0.3">
      <c r="A82" s="50" t="s">
        <v>261</v>
      </c>
      <c r="B82" s="4" t="s">
        <v>96</v>
      </c>
      <c r="C82" s="3" t="s">
        <v>35</v>
      </c>
      <c r="D82" s="4"/>
      <c r="E82" s="11"/>
    </row>
    <row r="83" spans="1:5" ht="27.6" x14ac:dyDescent="0.3">
      <c r="A83" s="50" t="s">
        <v>262</v>
      </c>
      <c r="B83" s="8" t="s">
        <v>177</v>
      </c>
      <c r="C83" s="3" t="s">
        <v>35</v>
      </c>
      <c r="D83" s="4"/>
      <c r="E83" s="11"/>
    </row>
    <row r="84" spans="1:5" x14ac:dyDescent="0.3">
      <c r="A84" s="50" t="s">
        <v>263</v>
      </c>
      <c r="B84" s="8" t="s">
        <v>90</v>
      </c>
      <c r="C84" s="3" t="s">
        <v>35</v>
      </c>
      <c r="D84" s="4"/>
      <c r="E84" s="11"/>
    </row>
    <row r="85" spans="1:5" x14ac:dyDescent="0.3">
      <c r="A85" s="50" t="s">
        <v>264</v>
      </c>
      <c r="B85" s="4" t="s">
        <v>44</v>
      </c>
      <c r="C85" s="3" t="s">
        <v>35</v>
      </c>
      <c r="D85" s="4"/>
      <c r="E85" s="11"/>
    </row>
    <row r="86" spans="1:5" x14ac:dyDescent="0.3">
      <c r="A86" s="50" t="s">
        <v>265</v>
      </c>
      <c r="B86" s="4" t="s">
        <v>45</v>
      </c>
      <c r="C86" s="3" t="s">
        <v>35</v>
      </c>
      <c r="D86" s="4"/>
      <c r="E86" s="11"/>
    </row>
    <row r="87" spans="1:5" x14ac:dyDescent="0.3">
      <c r="A87" s="50" t="s">
        <v>266</v>
      </c>
      <c r="B87" s="4" t="s">
        <v>56</v>
      </c>
      <c r="C87" s="3" t="s">
        <v>35</v>
      </c>
      <c r="D87" s="4"/>
      <c r="E87" s="11"/>
    </row>
    <row r="88" spans="1:5" x14ac:dyDescent="0.3">
      <c r="A88" s="50" t="s">
        <v>267</v>
      </c>
      <c r="B88" s="4" t="s">
        <v>57</v>
      </c>
      <c r="C88" s="3" t="s">
        <v>35</v>
      </c>
      <c r="D88" s="4"/>
      <c r="E88" s="11"/>
    </row>
    <row r="89" spans="1:5" x14ac:dyDescent="0.3">
      <c r="A89" s="50" t="s">
        <v>268</v>
      </c>
      <c r="B89" s="4" t="s">
        <v>83</v>
      </c>
      <c r="C89" s="3" t="s">
        <v>35</v>
      </c>
      <c r="D89" s="4"/>
      <c r="E89" s="11"/>
    </row>
    <row r="90" spans="1:5" ht="27.6" x14ac:dyDescent="0.3">
      <c r="A90" s="50" t="s">
        <v>269</v>
      </c>
      <c r="B90" s="8" t="s">
        <v>472</v>
      </c>
      <c r="C90" s="3" t="s">
        <v>35</v>
      </c>
      <c r="D90" s="4"/>
      <c r="E90" s="11"/>
    </row>
    <row r="91" spans="1:5" x14ac:dyDescent="0.3">
      <c r="A91" s="50" t="s">
        <v>270</v>
      </c>
      <c r="B91" s="4" t="s">
        <v>53</v>
      </c>
      <c r="C91" s="3" t="s">
        <v>35</v>
      </c>
      <c r="D91" s="4"/>
      <c r="E91" s="11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94C3-A1E6-4A76-8258-E8FB69BAFC97}">
  <dimension ref="A1:J73"/>
  <sheetViews>
    <sheetView topLeftCell="A61" zoomScale="150" zoomScaleNormal="150" workbookViewId="0">
      <selection activeCell="G11" sqref="G11"/>
    </sheetView>
  </sheetViews>
  <sheetFormatPr baseColWidth="10" defaultRowHeight="14.4" x14ac:dyDescent="0.3"/>
  <cols>
    <col min="1" max="1" width="5.5546875" customWidth="1"/>
    <col min="2" max="2" width="43.88671875" customWidth="1"/>
    <col min="3" max="3" width="7.109375" customWidth="1"/>
    <col min="4" max="4" width="9.6640625" customWidth="1"/>
    <col min="5" max="5" width="10.109375" style="41" customWidth="1"/>
  </cols>
  <sheetData>
    <row r="1" spans="1:6" ht="15" thickBot="1" x14ac:dyDescent="0.35"/>
    <row r="2" spans="1:6" ht="15" thickBot="1" x14ac:dyDescent="0.35">
      <c r="A2" s="171" t="s">
        <v>101</v>
      </c>
      <c r="B2" s="172"/>
      <c r="C2" s="172"/>
      <c r="D2" s="172"/>
      <c r="E2" s="172"/>
      <c r="F2" s="173"/>
    </row>
    <row r="3" spans="1:6" x14ac:dyDescent="0.3">
      <c r="A3" s="15"/>
      <c r="B3" s="1"/>
      <c r="C3" s="1"/>
      <c r="D3" s="1"/>
      <c r="E3" s="42"/>
      <c r="F3" s="1"/>
    </row>
    <row r="4" spans="1:6" x14ac:dyDescent="0.3">
      <c r="A4" s="16" t="s">
        <v>0</v>
      </c>
      <c r="B4" s="9" t="s">
        <v>1</v>
      </c>
      <c r="C4" s="10" t="s">
        <v>25</v>
      </c>
      <c r="D4" s="10" t="s">
        <v>26</v>
      </c>
      <c r="E4" s="43" t="s">
        <v>39</v>
      </c>
      <c r="F4" s="10" t="s">
        <v>40</v>
      </c>
    </row>
    <row r="5" spans="1:6" x14ac:dyDescent="0.3">
      <c r="A5" s="17" t="s">
        <v>3</v>
      </c>
      <c r="B5" s="2" t="s">
        <v>2</v>
      </c>
      <c r="C5" s="3"/>
      <c r="D5" s="4"/>
      <c r="E5" s="44"/>
      <c r="F5" s="4"/>
    </row>
    <row r="6" spans="1:6" x14ac:dyDescent="0.3">
      <c r="A6" s="18" t="s">
        <v>231</v>
      </c>
      <c r="B6" s="4" t="s">
        <v>4</v>
      </c>
      <c r="C6" s="3" t="s">
        <v>28</v>
      </c>
      <c r="D6" s="6">
        <f>14.3*9.8</f>
        <v>140.14000000000001</v>
      </c>
      <c r="E6" s="44"/>
      <c r="F6" s="11"/>
    </row>
    <row r="7" spans="1:6" x14ac:dyDescent="0.3">
      <c r="A7" s="18" t="s">
        <v>232</v>
      </c>
      <c r="B7" s="4" t="s">
        <v>98</v>
      </c>
      <c r="C7" s="3" t="s">
        <v>29</v>
      </c>
      <c r="D7" s="6">
        <f>44.2*0.5*0.85</f>
        <v>18.785</v>
      </c>
      <c r="E7" s="44"/>
      <c r="F7" s="11"/>
    </row>
    <row r="8" spans="1:6" x14ac:dyDescent="0.3">
      <c r="A8" s="18" t="s">
        <v>233</v>
      </c>
      <c r="B8" s="4" t="s">
        <v>5</v>
      </c>
      <c r="C8" s="3" t="s">
        <v>29</v>
      </c>
      <c r="D8" s="6">
        <f>0.3*0.55*44.2</f>
        <v>7.293000000000001</v>
      </c>
      <c r="E8" s="44"/>
      <c r="F8" s="11"/>
    </row>
    <row r="9" spans="1:6" x14ac:dyDescent="0.3">
      <c r="A9" s="18" t="s">
        <v>234</v>
      </c>
      <c r="B9" s="4" t="s">
        <v>97</v>
      </c>
      <c r="C9" s="3" t="s">
        <v>29</v>
      </c>
      <c r="D9" s="6">
        <f>(53.96+7.2)*0.2</f>
        <v>12.232000000000001</v>
      </c>
      <c r="E9" s="44"/>
      <c r="F9" s="11"/>
    </row>
    <row r="10" spans="1:6" x14ac:dyDescent="0.3">
      <c r="A10" s="18"/>
      <c r="B10" s="2" t="s">
        <v>30</v>
      </c>
      <c r="C10" s="3"/>
      <c r="D10" s="4"/>
      <c r="E10" s="44"/>
      <c r="F10" s="12"/>
    </row>
    <row r="11" spans="1:6" x14ac:dyDescent="0.3">
      <c r="A11" s="17" t="s">
        <v>162</v>
      </c>
      <c r="B11" s="2" t="s">
        <v>6</v>
      </c>
      <c r="C11" s="3"/>
      <c r="D11" s="4"/>
      <c r="E11" s="44"/>
      <c r="F11" s="11"/>
    </row>
    <row r="12" spans="1:6" ht="27.6" x14ac:dyDescent="0.3">
      <c r="A12" s="18" t="s">
        <v>214</v>
      </c>
      <c r="B12" s="8" t="s">
        <v>55</v>
      </c>
      <c r="C12" s="3" t="s">
        <v>29</v>
      </c>
      <c r="D12" s="6">
        <f>44.2*0.05*0.5</f>
        <v>1.1050000000000002</v>
      </c>
      <c r="E12" s="44"/>
      <c r="F12" s="11"/>
    </row>
    <row r="13" spans="1:6" x14ac:dyDescent="0.3">
      <c r="A13" s="18" t="s">
        <v>215</v>
      </c>
      <c r="B13" s="4" t="s">
        <v>99</v>
      </c>
      <c r="C13" s="3" t="s">
        <v>29</v>
      </c>
      <c r="D13" s="6">
        <f>44.2*0.2*0.5</f>
        <v>4.4200000000000008</v>
      </c>
      <c r="E13" s="44"/>
      <c r="F13" s="11"/>
    </row>
    <row r="14" spans="1:6" ht="15" customHeight="1" x14ac:dyDescent="0.3">
      <c r="A14" s="18" t="s">
        <v>216</v>
      </c>
      <c r="B14" s="8" t="s">
        <v>7</v>
      </c>
      <c r="C14" s="3" t="s">
        <v>29</v>
      </c>
      <c r="D14" s="6">
        <f>12*0.2*0.2*0.9</f>
        <v>0.43200000000000011</v>
      </c>
      <c r="E14" s="44"/>
      <c r="F14" s="11"/>
    </row>
    <row r="15" spans="1:6" x14ac:dyDescent="0.3">
      <c r="A15" s="18" t="s">
        <v>217</v>
      </c>
      <c r="B15" s="4" t="s">
        <v>8</v>
      </c>
      <c r="C15" s="3" t="s">
        <v>29</v>
      </c>
      <c r="D15" s="6">
        <f>44.2*0.2*0.2</f>
        <v>1.7680000000000005</v>
      </c>
      <c r="E15" s="44"/>
      <c r="F15" s="11"/>
    </row>
    <row r="16" spans="1:6" ht="15.75" customHeight="1" x14ac:dyDescent="0.3">
      <c r="A16" s="18" t="s">
        <v>218</v>
      </c>
      <c r="B16" s="8" t="s">
        <v>109</v>
      </c>
      <c r="C16" s="3" t="s">
        <v>29</v>
      </c>
      <c r="D16" s="6">
        <f>(53.96+7.2)*0.1</f>
        <v>6.1160000000000005</v>
      </c>
      <c r="E16" s="44"/>
      <c r="F16" s="11"/>
    </row>
    <row r="17" spans="1:6" ht="27.6" x14ac:dyDescent="0.3">
      <c r="A17" s="18" t="s">
        <v>219</v>
      </c>
      <c r="B17" s="8" t="s">
        <v>10</v>
      </c>
      <c r="C17" s="3" t="s">
        <v>29</v>
      </c>
      <c r="D17" s="6">
        <f>10*0.15*0.15*4.3</f>
        <v>0.96749999999999992</v>
      </c>
      <c r="E17" s="44"/>
      <c r="F17" s="11"/>
    </row>
    <row r="18" spans="1:6" x14ac:dyDescent="0.3">
      <c r="A18" s="18" t="s">
        <v>220</v>
      </c>
      <c r="B18" s="4" t="s">
        <v>67</v>
      </c>
      <c r="C18" s="3" t="s">
        <v>29</v>
      </c>
      <c r="D18" s="6">
        <f>12.3*0.15*0.1</f>
        <v>0.1845</v>
      </c>
      <c r="E18" s="44"/>
      <c r="F18" s="11"/>
    </row>
    <row r="19" spans="1:6" x14ac:dyDescent="0.3">
      <c r="A19" s="18" t="s">
        <v>221</v>
      </c>
      <c r="B19" s="4" t="s">
        <v>11</v>
      </c>
      <c r="C19" s="3" t="s">
        <v>29</v>
      </c>
      <c r="D19" s="6">
        <f>36.6*0.15*0.2</f>
        <v>1.0980000000000001</v>
      </c>
      <c r="E19" s="44"/>
      <c r="F19" s="11"/>
    </row>
    <row r="20" spans="1:6" ht="27.6" x14ac:dyDescent="0.3">
      <c r="A20" s="18" t="s">
        <v>222</v>
      </c>
      <c r="B20" s="8" t="s">
        <v>65</v>
      </c>
      <c r="C20" s="3" t="s">
        <v>29</v>
      </c>
      <c r="D20" s="6">
        <f>0.6*12.3*0.15</f>
        <v>1.107</v>
      </c>
      <c r="E20" s="44"/>
      <c r="F20" s="11"/>
    </row>
    <row r="21" spans="1:6" x14ac:dyDescent="0.3">
      <c r="A21" s="18" t="s">
        <v>223</v>
      </c>
      <c r="B21" s="4" t="s">
        <v>100</v>
      </c>
      <c r="C21" s="3" t="s">
        <v>29</v>
      </c>
      <c r="D21" s="6">
        <f>(5.4*2+0.6*3+12.3*2)*0.2*0.15</f>
        <v>1.1160000000000001</v>
      </c>
      <c r="E21" s="44"/>
      <c r="F21" s="11"/>
    </row>
    <row r="22" spans="1:6" ht="27.6" x14ac:dyDescent="0.3">
      <c r="A22" s="18" t="s">
        <v>224</v>
      </c>
      <c r="B22" s="8" t="s">
        <v>66</v>
      </c>
      <c r="C22" s="3" t="s">
        <v>29</v>
      </c>
      <c r="D22" s="6">
        <f>12.3*0.15*0.2*2</f>
        <v>0.73799999999999999</v>
      </c>
      <c r="E22" s="44"/>
      <c r="F22" s="11"/>
    </row>
    <row r="23" spans="1:6" x14ac:dyDescent="0.3">
      <c r="A23" s="18" t="s">
        <v>225</v>
      </c>
      <c r="B23" s="8" t="s">
        <v>106</v>
      </c>
      <c r="C23" s="3" t="s">
        <v>29</v>
      </c>
      <c r="D23" s="6">
        <f>D21</f>
        <v>1.1160000000000001</v>
      </c>
      <c r="E23" s="44"/>
      <c r="F23" s="11"/>
    </row>
    <row r="24" spans="1:6" x14ac:dyDescent="0.3">
      <c r="A24" s="18" t="s">
        <v>226</v>
      </c>
      <c r="B24" s="4" t="s">
        <v>12</v>
      </c>
      <c r="C24" s="3" t="s">
        <v>29</v>
      </c>
      <c r="D24" s="6">
        <f>(0.6*0.1*4)+(0.15*0.3*4)</f>
        <v>0.42</v>
      </c>
      <c r="E24" s="44"/>
      <c r="F24" s="11"/>
    </row>
    <row r="25" spans="1:6" x14ac:dyDescent="0.3">
      <c r="A25" s="18" t="s">
        <v>227</v>
      </c>
      <c r="B25" s="4" t="s">
        <v>68</v>
      </c>
      <c r="C25" s="3" t="s">
        <v>29</v>
      </c>
      <c r="D25" s="6">
        <f>0.5*3.5*1</f>
        <v>1.75</v>
      </c>
      <c r="E25" s="44"/>
      <c r="F25" s="11"/>
    </row>
    <row r="26" spans="1:6" ht="15" customHeight="1" x14ac:dyDescent="0.3">
      <c r="A26" s="18" t="s">
        <v>228</v>
      </c>
      <c r="B26" s="8" t="s">
        <v>13</v>
      </c>
      <c r="C26" s="3" t="s">
        <v>28</v>
      </c>
      <c r="D26" s="6">
        <f>44.2*0.7</f>
        <v>30.94</v>
      </c>
      <c r="E26" s="44"/>
      <c r="F26" s="11"/>
    </row>
    <row r="27" spans="1:6" x14ac:dyDescent="0.3">
      <c r="A27" s="18" t="s">
        <v>229</v>
      </c>
      <c r="B27" s="4" t="s">
        <v>102</v>
      </c>
      <c r="C27" s="3" t="s">
        <v>28</v>
      </c>
      <c r="D27" s="6">
        <f>36.6*4.3</f>
        <v>157.38</v>
      </c>
      <c r="E27" s="44"/>
      <c r="F27" s="11"/>
    </row>
    <row r="28" spans="1:6" ht="27.6" x14ac:dyDescent="0.3">
      <c r="A28" s="18" t="s">
        <v>230</v>
      </c>
      <c r="B28" s="8" t="s">
        <v>51</v>
      </c>
      <c r="C28" s="3" t="s">
        <v>29</v>
      </c>
      <c r="D28" s="6">
        <f>(5.4*2*0.4)+(12.3*0.6*0.4)</f>
        <v>7.2720000000000002</v>
      </c>
      <c r="E28" s="44"/>
      <c r="F28" s="11"/>
    </row>
    <row r="29" spans="1:6" x14ac:dyDescent="0.3">
      <c r="A29" s="19"/>
      <c r="B29" s="2" t="s">
        <v>31</v>
      </c>
      <c r="C29" s="3"/>
      <c r="D29" s="4"/>
      <c r="E29" s="44"/>
      <c r="F29" s="12"/>
    </row>
    <row r="30" spans="1:6" x14ac:dyDescent="0.3">
      <c r="A30" s="20" t="s">
        <v>14</v>
      </c>
      <c r="B30" s="2" t="s">
        <v>16</v>
      </c>
      <c r="C30" s="3"/>
      <c r="D30" s="4"/>
      <c r="E30" s="44"/>
      <c r="F30" s="11"/>
    </row>
    <row r="31" spans="1:6" x14ac:dyDescent="0.3">
      <c r="A31" s="18" t="s">
        <v>209</v>
      </c>
      <c r="B31" s="4" t="s">
        <v>32</v>
      </c>
      <c r="C31" s="3" t="s">
        <v>28</v>
      </c>
      <c r="D31" s="6">
        <f>((12.3*2+5.4*2+0.6*6)*4.85)-(1.2*1.5*4+1.5*2.5)</f>
        <v>178.20000000000005</v>
      </c>
      <c r="E31" s="44"/>
      <c r="F31" s="11"/>
    </row>
    <row r="32" spans="1:6" x14ac:dyDescent="0.3">
      <c r="A32" s="18" t="s">
        <v>210</v>
      </c>
      <c r="B32" s="4" t="s">
        <v>15</v>
      </c>
      <c r="C32" s="3" t="s">
        <v>28</v>
      </c>
      <c r="D32" s="6">
        <f>D31</f>
        <v>178.20000000000005</v>
      </c>
      <c r="E32" s="44"/>
      <c r="F32" s="11"/>
    </row>
    <row r="33" spans="1:10" ht="27.6" x14ac:dyDescent="0.3">
      <c r="A33" s="18" t="s">
        <v>211</v>
      </c>
      <c r="B33" s="8" t="s">
        <v>52</v>
      </c>
      <c r="C33" s="3" t="s">
        <v>28</v>
      </c>
      <c r="D33" s="6">
        <f>((12*2+4.5*2)*3.2)-(1.2*1.5*4+1.5*2.5)</f>
        <v>94.65</v>
      </c>
      <c r="E33" s="44"/>
      <c r="F33" s="11"/>
    </row>
    <row r="34" spans="1:10" x14ac:dyDescent="0.3">
      <c r="A34" s="18" t="s">
        <v>212</v>
      </c>
      <c r="B34" s="4" t="s">
        <v>46</v>
      </c>
      <c r="C34" s="3" t="s">
        <v>28</v>
      </c>
      <c r="D34" s="6">
        <f>(53.96+7.2+3.6)</f>
        <v>64.760000000000005</v>
      </c>
      <c r="E34" s="44"/>
      <c r="F34" s="11"/>
    </row>
    <row r="35" spans="1:10" x14ac:dyDescent="0.3">
      <c r="A35" s="18"/>
      <c r="B35" s="2" t="s">
        <v>33</v>
      </c>
      <c r="C35" s="3"/>
      <c r="D35" s="6"/>
      <c r="E35" s="44"/>
      <c r="F35" s="12"/>
    </row>
    <row r="36" spans="1:10" x14ac:dyDescent="0.3">
      <c r="A36" s="20" t="s">
        <v>17</v>
      </c>
      <c r="B36" s="2" t="s">
        <v>18</v>
      </c>
      <c r="C36" s="3"/>
      <c r="D36" s="4"/>
      <c r="E36" s="44"/>
      <c r="F36" s="11"/>
    </row>
    <row r="37" spans="1:10" x14ac:dyDescent="0.3">
      <c r="A37" s="19" t="s">
        <v>192</v>
      </c>
      <c r="B37" s="8" t="s">
        <v>103</v>
      </c>
      <c r="C37" s="3" t="s">
        <v>47</v>
      </c>
      <c r="D37" s="4">
        <f>4.75*3</f>
        <v>14.25</v>
      </c>
      <c r="E37" s="44"/>
      <c r="F37" s="11"/>
    </row>
    <row r="38" spans="1:10" x14ac:dyDescent="0.3">
      <c r="A38" s="19" t="s">
        <v>193</v>
      </c>
      <c r="B38" s="8" t="s">
        <v>107</v>
      </c>
      <c r="C38" s="3" t="s">
        <v>47</v>
      </c>
      <c r="D38" s="4">
        <f>7*12.3</f>
        <v>86.100000000000009</v>
      </c>
      <c r="E38" s="44"/>
      <c r="F38" s="11"/>
    </row>
    <row r="39" spans="1:10" x14ac:dyDescent="0.3">
      <c r="A39" s="19" t="s">
        <v>194</v>
      </c>
      <c r="B39" s="8" t="s">
        <v>79</v>
      </c>
      <c r="C39" s="3" t="s">
        <v>47</v>
      </c>
      <c r="D39" s="4">
        <f>D38</f>
        <v>86.100000000000009</v>
      </c>
      <c r="E39" s="44"/>
      <c r="F39" s="11"/>
    </row>
    <row r="40" spans="1:10" ht="27.6" x14ac:dyDescent="0.3">
      <c r="A40" s="19" t="s">
        <v>195</v>
      </c>
      <c r="B40" s="8" t="s">
        <v>48</v>
      </c>
      <c r="C40" s="3" t="s">
        <v>28</v>
      </c>
      <c r="D40" s="4">
        <f>5.65*12.3</f>
        <v>69.495000000000005</v>
      </c>
      <c r="E40" s="44"/>
      <c r="F40" s="11"/>
    </row>
    <row r="41" spans="1:10" x14ac:dyDescent="0.3">
      <c r="A41" s="19" t="s">
        <v>196</v>
      </c>
      <c r="B41" s="4" t="s">
        <v>42</v>
      </c>
      <c r="C41" s="3" t="s">
        <v>28</v>
      </c>
      <c r="D41" s="6">
        <f>(12.3+10.8)*0.5</f>
        <v>11.55</v>
      </c>
      <c r="E41" s="44"/>
      <c r="F41" s="11"/>
      <c r="J41" s="40"/>
    </row>
    <row r="42" spans="1:10" ht="41.4" x14ac:dyDescent="0.3">
      <c r="A42" s="19" t="s">
        <v>197</v>
      </c>
      <c r="B42" s="8" t="s">
        <v>80</v>
      </c>
      <c r="C42" s="3" t="s">
        <v>28</v>
      </c>
      <c r="D42" s="6">
        <f>53.9</f>
        <v>53.9</v>
      </c>
      <c r="E42" s="44"/>
      <c r="F42" s="11"/>
    </row>
    <row r="43" spans="1:10" x14ac:dyDescent="0.3">
      <c r="A43" s="19"/>
      <c r="B43" s="2" t="s">
        <v>34</v>
      </c>
      <c r="C43" s="3"/>
      <c r="D43" s="4"/>
      <c r="E43" s="44"/>
      <c r="F43" s="12"/>
    </row>
    <row r="44" spans="1:10" x14ac:dyDescent="0.3">
      <c r="A44" s="20" t="s">
        <v>19</v>
      </c>
      <c r="B44" s="2" t="s">
        <v>20</v>
      </c>
      <c r="C44" s="3"/>
      <c r="D44" s="4"/>
      <c r="E44" s="44"/>
      <c r="F44" s="11"/>
    </row>
    <row r="45" spans="1:10" ht="41.4" x14ac:dyDescent="0.3">
      <c r="A45" s="18" t="s">
        <v>198</v>
      </c>
      <c r="B45" s="8" t="s">
        <v>74</v>
      </c>
      <c r="C45" s="3" t="s">
        <v>35</v>
      </c>
      <c r="D45" s="6">
        <v>1</v>
      </c>
      <c r="E45" s="44"/>
      <c r="F45" s="11"/>
    </row>
    <row r="46" spans="1:10" ht="41.4" x14ac:dyDescent="0.3">
      <c r="A46" s="18" t="s">
        <v>199</v>
      </c>
      <c r="B46" s="8" t="s">
        <v>104</v>
      </c>
      <c r="C46" s="7" t="s">
        <v>35</v>
      </c>
      <c r="D46" s="6">
        <v>4</v>
      </c>
      <c r="E46" s="44"/>
      <c r="F46" s="11"/>
    </row>
    <row r="47" spans="1:10" ht="27.6" x14ac:dyDescent="0.3">
      <c r="A47" s="18" t="s">
        <v>200</v>
      </c>
      <c r="B47" s="8" t="s">
        <v>105</v>
      </c>
      <c r="C47" s="7" t="s">
        <v>35</v>
      </c>
      <c r="D47" s="6">
        <v>4</v>
      </c>
      <c r="E47" s="44"/>
      <c r="F47" s="11"/>
    </row>
    <row r="48" spans="1:10" ht="27.6" x14ac:dyDescent="0.3">
      <c r="A48" s="18" t="s">
        <v>201</v>
      </c>
      <c r="B48" s="8" t="s">
        <v>108</v>
      </c>
      <c r="C48" s="7" t="s">
        <v>35</v>
      </c>
      <c r="D48" s="6">
        <v>8</v>
      </c>
      <c r="E48" s="44"/>
      <c r="F48" s="11"/>
    </row>
    <row r="49" spans="1:6" x14ac:dyDescent="0.3">
      <c r="A49" s="19"/>
      <c r="B49" s="2" t="s">
        <v>36</v>
      </c>
      <c r="C49" s="4"/>
      <c r="D49" s="4"/>
      <c r="E49" s="44"/>
      <c r="F49" s="12"/>
    </row>
    <row r="50" spans="1:6" x14ac:dyDescent="0.3">
      <c r="A50" s="20" t="s">
        <v>41</v>
      </c>
      <c r="B50" s="2" t="s">
        <v>22</v>
      </c>
      <c r="C50" s="4"/>
      <c r="D50" s="4"/>
      <c r="E50" s="44"/>
      <c r="F50" s="11"/>
    </row>
    <row r="51" spans="1:6" x14ac:dyDescent="0.3">
      <c r="A51" s="21" t="s">
        <v>235</v>
      </c>
      <c r="B51" s="4" t="s">
        <v>23</v>
      </c>
      <c r="C51" s="5" t="s">
        <v>28</v>
      </c>
      <c r="D51" s="6">
        <f>D33</f>
        <v>94.65</v>
      </c>
      <c r="E51" s="44"/>
      <c r="F51" s="11"/>
    </row>
    <row r="52" spans="1:6" x14ac:dyDescent="0.3">
      <c r="A52" s="21" t="s">
        <v>236</v>
      </c>
      <c r="B52" s="4" t="s">
        <v>49</v>
      </c>
      <c r="C52" s="5" t="s">
        <v>28</v>
      </c>
      <c r="D52" s="6">
        <f>D42</f>
        <v>53.9</v>
      </c>
      <c r="E52" s="44"/>
      <c r="F52" s="11"/>
    </row>
    <row r="53" spans="1:6" x14ac:dyDescent="0.3">
      <c r="A53" s="21" t="s">
        <v>237</v>
      </c>
      <c r="B53" s="4" t="s">
        <v>43</v>
      </c>
      <c r="C53" s="5" t="s">
        <v>28</v>
      </c>
      <c r="D53" s="6">
        <f>(1.5*1.2*2*4)+(1.5*2.5*2)</f>
        <v>21.9</v>
      </c>
      <c r="E53" s="44"/>
      <c r="F53" s="11"/>
    </row>
    <row r="54" spans="1:6" x14ac:dyDescent="0.3">
      <c r="A54" s="19"/>
      <c r="B54" s="2" t="s">
        <v>37</v>
      </c>
      <c r="C54" s="4"/>
      <c r="D54" s="4"/>
      <c r="E54" s="44"/>
      <c r="F54" s="12"/>
    </row>
    <row r="55" spans="1:6" x14ac:dyDescent="0.3">
      <c r="A55" s="20" t="s">
        <v>21</v>
      </c>
      <c r="B55" s="2" t="s">
        <v>110</v>
      </c>
      <c r="C55" s="4"/>
      <c r="D55" s="4"/>
      <c r="E55" s="44"/>
      <c r="F55" s="12"/>
    </row>
    <row r="56" spans="1:6" ht="41.4" x14ac:dyDescent="0.3">
      <c r="A56" s="19" t="s">
        <v>238</v>
      </c>
      <c r="B56" s="8" t="s">
        <v>183</v>
      </c>
      <c r="C56" s="3" t="s">
        <v>27</v>
      </c>
      <c r="D56" s="4">
        <v>1</v>
      </c>
      <c r="E56" s="44"/>
      <c r="F56" s="11"/>
    </row>
    <row r="57" spans="1:6" ht="27.6" x14ac:dyDescent="0.3">
      <c r="A57" s="19" t="s">
        <v>239</v>
      </c>
      <c r="B57" s="8" t="s">
        <v>113</v>
      </c>
      <c r="C57" s="3" t="s">
        <v>27</v>
      </c>
      <c r="D57" s="4">
        <v>1</v>
      </c>
      <c r="E57" s="44"/>
      <c r="F57" s="11"/>
    </row>
    <row r="58" spans="1:6" x14ac:dyDescent="0.3">
      <c r="A58" s="19" t="s">
        <v>240</v>
      </c>
      <c r="B58" s="4" t="s">
        <v>184</v>
      </c>
      <c r="C58" s="4" t="s">
        <v>185</v>
      </c>
      <c r="D58" s="4">
        <v>1</v>
      </c>
      <c r="E58" s="44"/>
      <c r="F58" s="11"/>
    </row>
    <row r="59" spans="1:6" x14ac:dyDescent="0.3">
      <c r="A59" s="19" t="s">
        <v>241</v>
      </c>
      <c r="B59" s="4" t="s">
        <v>111</v>
      </c>
      <c r="C59" s="4" t="s">
        <v>185</v>
      </c>
      <c r="D59" s="4">
        <v>1</v>
      </c>
      <c r="E59" s="44"/>
      <c r="F59" s="11"/>
    </row>
    <row r="60" spans="1:6" x14ac:dyDescent="0.3">
      <c r="A60" s="19"/>
      <c r="B60" s="2" t="s">
        <v>38</v>
      </c>
      <c r="C60" s="4"/>
      <c r="D60" s="4"/>
      <c r="E60" s="44"/>
      <c r="F60" s="12"/>
    </row>
    <row r="61" spans="1:6" x14ac:dyDescent="0.3">
      <c r="A61" s="20" t="s">
        <v>163</v>
      </c>
      <c r="B61" s="2" t="s">
        <v>24</v>
      </c>
      <c r="C61" s="3"/>
      <c r="D61" s="4"/>
      <c r="E61" s="44"/>
      <c r="F61" s="11"/>
    </row>
    <row r="62" spans="1:6" ht="27.6" x14ac:dyDescent="0.3">
      <c r="A62" s="19" t="s">
        <v>256</v>
      </c>
      <c r="B62" s="8" t="s">
        <v>182</v>
      </c>
      <c r="C62" s="3" t="s">
        <v>27</v>
      </c>
      <c r="D62" s="4">
        <v>1</v>
      </c>
      <c r="E62" s="44"/>
      <c r="F62" s="11"/>
    </row>
    <row r="63" spans="1:6" x14ac:dyDescent="0.3">
      <c r="A63" s="19" t="s">
        <v>257</v>
      </c>
      <c r="B63" s="4" t="s">
        <v>176</v>
      </c>
      <c r="C63" s="3" t="s">
        <v>27</v>
      </c>
      <c r="D63" s="4">
        <v>1</v>
      </c>
      <c r="E63" s="44"/>
      <c r="F63" s="11"/>
    </row>
    <row r="64" spans="1:6" x14ac:dyDescent="0.3">
      <c r="A64" s="19" t="s">
        <v>258</v>
      </c>
      <c r="B64" s="4" t="s">
        <v>50</v>
      </c>
      <c r="C64" s="3" t="s">
        <v>27</v>
      </c>
      <c r="D64" s="4">
        <v>1</v>
      </c>
      <c r="E64" s="44"/>
      <c r="F64" s="11"/>
    </row>
    <row r="65" spans="1:6" x14ac:dyDescent="0.3">
      <c r="A65" s="19" t="s">
        <v>259</v>
      </c>
      <c r="B65" s="4" t="s">
        <v>95</v>
      </c>
      <c r="C65" s="3" t="s">
        <v>35</v>
      </c>
      <c r="D65" s="4">
        <v>2</v>
      </c>
      <c r="E65" s="44"/>
      <c r="F65" s="11"/>
    </row>
    <row r="66" spans="1:6" x14ac:dyDescent="0.3">
      <c r="A66" s="19" t="s">
        <v>260</v>
      </c>
      <c r="B66" s="4" t="s">
        <v>127</v>
      </c>
      <c r="C66" s="3" t="s">
        <v>35</v>
      </c>
      <c r="D66" s="4">
        <v>4</v>
      </c>
      <c r="E66" s="44"/>
      <c r="F66" s="11"/>
    </row>
    <row r="67" spans="1:6" x14ac:dyDescent="0.3">
      <c r="A67" s="19" t="s">
        <v>261</v>
      </c>
      <c r="B67" s="4" t="s">
        <v>44</v>
      </c>
      <c r="C67" s="3" t="s">
        <v>35</v>
      </c>
      <c r="D67" s="6">
        <v>1</v>
      </c>
      <c r="E67" s="44"/>
      <c r="F67" s="11"/>
    </row>
    <row r="68" spans="1:6" x14ac:dyDescent="0.3">
      <c r="A68" s="19" t="s">
        <v>262</v>
      </c>
      <c r="B68" s="4" t="s">
        <v>45</v>
      </c>
      <c r="C68" s="3" t="s">
        <v>35</v>
      </c>
      <c r="D68" s="6">
        <v>4</v>
      </c>
      <c r="E68" s="44"/>
      <c r="F68" s="11"/>
    </row>
    <row r="69" spans="1:6" ht="27.6" x14ac:dyDescent="0.3">
      <c r="A69" s="19" t="s">
        <v>263</v>
      </c>
      <c r="B69" s="8" t="s">
        <v>83</v>
      </c>
      <c r="C69" s="3" t="s">
        <v>35</v>
      </c>
      <c r="D69" s="6">
        <v>3</v>
      </c>
      <c r="E69" s="44"/>
      <c r="F69" s="11"/>
    </row>
    <row r="70" spans="1:6" x14ac:dyDescent="0.3">
      <c r="A70" s="19" t="s">
        <v>264</v>
      </c>
      <c r="B70" s="4" t="s">
        <v>53</v>
      </c>
      <c r="C70" s="3" t="s">
        <v>35</v>
      </c>
      <c r="D70" s="6">
        <v>1</v>
      </c>
      <c r="E70" s="44"/>
      <c r="F70" s="11"/>
    </row>
    <row r="71" spans="1:6" ht="15" thickBot="1" x14ac:dyDescent="0.35">
      <c r="A71" s="19"/>
      <c r="B71" s="2" t="s">
        <v>164</v>
      </c>
      <c r="C71" s="4"/>
      <c r="D71" s="4"/>
      <c r="E71" s="44"/>
      <c r="F71" s="12"/>
    </row>
    <row r="72" spans="1:6" ht="15" thickBot="1" x14ac:dyDescent="0.35">
      <c r="A72" s="174" t="s">
        <v>158</v>
      </c>
      <c r="B72" s="175"/>
      <c r="C72" s="175"/>
      <c r="D72" s="175"/>
      <c r="E72" s="175"/>
      <c r="F72" s="13">
        <f>F71+F54+F49+F43+F35+F29+F10+F60</f>
        <v>0</v>
      </c>
    </row>
    <row r="73" spans="1:6" ht="15" thickBot="1" x14ac:dyDescent="0.35">
      <c r="A73" s="174" t="s">
        <v>159</v>
      </c>
      <c r="B73" s="175"/>
      <c r="C73" s="175"/>
      <c r="D73" s="175"/>
      <c r="E73" s="175"/>
      <c r="F73" s="14">
        <f>F72/655.957</f>
        <v>0</v>
      </c>
    </row>
  </sheetData>
  <mergeCells count="3">
    <mergeCell ref="A2:F2"/>
    <mergeCell ref="A72:E72"/>
    <mergeCell ref="A73:E73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C6BE-7753-473B-A39A-C55B60FDB49C}">
  <dimension ref="A1:J73"/>
  <sheetViews>
    <sheetView topLeftCell="A63" zoomScale="150" zoomScaleNormal="150" workbookViewId="0">
      <selection activeCell="D56" sqref="D56:D59"/>
    </sheetView>
  </sheetViews>
  <sheetFormatPr baseColWidth="10" defaultRowHeight="14.4" x14ac:dyDescent="0.3"/>
  <cols>
    <col min="1" max="1" width="5.5546875" customWidth="1"/>
    <col min="2" max="2" width="43.88671875" customWidth="1"/>
    <col min="3" max="3" width="7.109375" customWidth="1"/>
    <col min="4" max="4" width="9.6640625" customWidth="1"/>
    <col min="5" max="5" width="10.109375" style="41" customWidth="1"/>
  </cols>
  <sheetData>
    <row r="1" spans="1:6" ht="15" thickBot="1" x14ac:dyDescent="0.35"/>
    <row r="2" spans="1:6" ht="15" thickBot="1" x14ac:dyDescent="0.35">
      <c r="A2" s="171" t="s">
        <v>337</v>
      </c>
      <c r="B2" s="172"/>
      <c r="C2" s="172"/>
      <c r="D2" s="172"/>
      <c r="E2" s="172"/>
      <c r="F2" s="173"/>
    </row>
    <row r="3" spans="1:6" x14ac:dyDescent="0.3">
      <c r="A3" s="15"/>
      <c r="B3" s="1"/>
      <c r="C3" s="1"/>
      <c r="D3" s="1"/>
      <c r="E3" s="42"/>
      <c r="F3" s="1"/>
    </row>
    <row r="4" spans="1:6" x14ac:dyDescent="0.3">
      <c r="A4" s="16" t="s">
        <v>0</v>
      </c>
      <c r="B4" s="9" t="s">
        <v>1</v>
      </c>
      <c r="C4" s="10" t="s">
        <v>25</v>
      </c>
      <c r="D4" s="10" t="s">
        <v>26</v>
      </c>
      <c r="E4" s="43" t="s">
        <v>39</v>
      </c>
      <c r="F4" s="10" t="s">
        <v>40</v>
      </c>
    </row>
    <row r="5" spans="1:6" x14ac:dyDescent="0.3">
      <c r="A5" s="17" t="s">
        <v>3</v>
      </c>
      <c r="B5" s="2" t="s">
        <v>2</v>
      </c>
      <c r="C5" s="3"/>
      <c r="D5" s="4"/>
      <c r="E5" s="44"/>
      <c r="F5" s="4"/>
    </row>
    <row r="6" spans="1:6" x14ac:dyDescent="0.3">
      <c r="A6" s="18" t="s">
        <v>231</v>
      </c>
      <c r="B6" s="4" t="s">
        <v>4</v>
      </c>
      <c r="C6" s="3" t="s">
        <v>28</v>
      </c>
      <c r="D6" s="6">
        <f>14.3*9.8</f>
        <v>140.14000000000001</v>
      </c>
      <c r="E6" s="44"/>
      <c r="F6" s="11"/>
    </row>
    <row r="7" spans="1:6" x14ac:dyDescent="0.3">
      <c r="A7" s="18" t="s">
        <v>232</v>
      </c>
      <c r="B7" s="4" t="s">
        <v>98</v>
      </c>
      <c r="C7" s="3" t="s">
        <v>29</v>
      </c>
      <c r="D7" s="6">
        <f>44.2*0.5*0.85</f>
        <v>18.785</v>
      </c>
      <c r="E7" s="44"/>
      <c r="F7" s="11"/>
    </row>
    <row r="8" spans="1:6" x14ac:dyDescent="0.3">
      <c r="A8" s="18" t="s">
        <v>233</v>
      </c>
      <c r="B8" s="4" t="s">
        <v>5</v>
      </c>
      <c r="C8" s="3" t="s">
        <v>29</v>
      </c>
      <c r="D8" s="6">
        <f>0.3*0.55*44.2</f>
        <v>7.293000000000001</v>
      </c>
      <c r="E8" s="44"/>
      <c r="F8" s="11"/>
    </row>
    <row r="9" spans="1:6" x14ac:dyDescent="0.3">
      <c r="A9" s="18" t="s">
        <v>234</v>
      </c>
      <c r="B9" s="4" t="s">
        <v>97</v>
      </c>
      <c r="C9" s="3" t="s">
        <v>29</v>
      </c>
      <c r="D9" s="6">
        <f>(53.96+7.2)*0.2</f>
        <v>12.232000000000001</v>
      </c>
      <c r="E9" s="44"/>
      <c r="F9" s="11"/>
    </row>
    <row r="10" spans="1:6" x14ac:dyDescent="0.3">
      <c r="A10" s="18"/>
      <c r="B10" s="2" t="s">
        <v>30</v>
      </c>
      <c r="C10" s="3"/>
      <c r="D10" s="4"/>
      <c r="E10" s="44"/>
      <c r="F10" s="12"/>
    </row>
    <row r="11" spans="1:6" x14ac:dyDescent="0.3">
      <c r="A11" s="17" t="s">
        <v>162</v>
      </c>
      <c r="B11" s="2" t="s">
        <v>6</v>
      </c>
      <c r="C11" s="3"/>
      <c r="D11" s="4"/>
      <c r="E11" s="44"/>
      <c r="F11" s="11"/>
    </row>
    <row r="12" spans="1:6" ht="27.6" x14ac:dyDescent="0.3">
      <c r="A12" s="18" t="s">
        <v>214</v>
      </c>
      <c r="B12" s="8" t="s">
        <v>55</v>
      </c>
      <c r="C12" s="3" t="s">
        <v>29</v>
      </c>
      <c r="D12" s="6">
        <f>44.2*0.05*0.5</f>
        <v>1.1050000000000002</v>
      </c>
      <c r="E12" s="44"/>
      <c r="F12" s="11"/>
    </row>
    <row r="13" spans="1:6" x14ac:dyDescent="0.3">
      <c r="A13" s="18" t="s">
        <v>215</v>
      </c>
      <c r="B13" s="4" t="s">
        <v>99</v>
      </c>
      <c r="C13" s="3" t="s">
        <v>29</v>
      </c>
      <c r="D13" s="6">
        <f>44.2*0.2*0.5</f>
        <v>4.4200000000000008</v>
      </c>
      <c r="E13" s="44"/>
      <c r="F13" s="11"/>
    </row>
    <row r="14" spans="1:6" ht="15" customHeight="1" x14ac:dyDescent="0.3">
      <c r="A14" s="18" t="s">
        <v>216</v>
      </c>
      <c r="B14" s="8" t="s">
        <v>7</v>
      </c>
      <c r="C14" s="3" t="s">
        <v>29</v>
      </c>
      <c r="D14" s="6">
        <f>12*0.2*0.2*0.9</f>
        <v>0.43200000000000011</v>
      </c>
      <c r="E14" s="44"/>
      <c r="F14" s="11"/>
    </row>
    <row r="15" spans="1:6" x14ac:dyDescent="0.3">
      <c r="A15" s="18" t="s">
        <v>217</v>
      </c>
      <c r="B15" s="4" t="s">
        <v>8</v>
      </c>
      <c r="C15" s="3" t="s">
        <v>29</v>
      </c>
      <c r="D15" s="6">
        <f>44.2*0.2*0.2</f>
        <v>1.7680000000000005</v>
      </c>
      <c r="E15" s="44"/>
      <c r="F15" s="11"/>
    </row>
    <row r="16" spans="1:6" ht="15.75" customHeight="1" x14ac:dyDescent="0.3">
      <c r="A16" s="18" t="s">
        <v>218</v>
      </c>
      <c r="B16" s="8" t="s">
        <v>109</v>
      </c>
      <c r="C16" s="3" t="s">
        <v>29</v>
      </c>
      <c r="D16" s="6">
        <f>(53.96+7.2)*0.1</f>
        <v>6.1160000000000005</v>
      </c>
      <c r="E16" s="44"/>
      <c r="F16" s="11"/>
    </row>
    <row r="17" spans="1:6" ht="27.6" x14ac:dyDescent="0.3">
      <c r="A17" s="18" t="s">
        <v>219</v>
      </c>
      <c r="B17" s="8" t="s">
        <v>10</v>
      </c>
      <c r="C17" s="3" t="s">
        <v>29</v>
      </c>
      <c r="D17" s="6">
        <f>10*0.15*0.15*4.3</f>
        <v>0.96749999999999992</v>
      </c>
      <c r="E17" s="44"/>
      <c r="F17" s="11"/>
    </row>
    <row r="18" spans="1:6" x14ac:dyDescent="0.3">
      <c r="A18" s="18" t="s">
        <v>220</v>
      </c>
      <c r="B18" s="4" t="s">
        <v>67</v>
      </c>
      <c r="C18" s="3" t="s">
        <v>29</v>
      </c>
      <c r="D18" s="6">
        <f>12.3*0.15*0.1</f>
        <v>0.1845</v>
      </c>
      <c r="E18" s="44"/>
      <c r="F18" s="11"/>
    </row>
    <row r="19" spans="1:6" x14ac:dyDescent="0.3">
      <c r="A19" s="18" t="s">
        <v>221</v>
      </c>
      <c r="B19" s="4" t="s">
        <v>11</v>
      </c>
      <c r="C19" s="3" t="s">
        <v>29</v>
      </c>
      <c r="D19" s="6">
        <f>36.6*0.15*0.2</f>
        <v>1.0980000000000001</v>
      </c>
      <c r="E19" s="44"/>
      <c r="F19" s="11"/>
    </row>
    <row r="20" spans="1:6" ht="27.6" x14ac:dyDescent="0.3">
      <c r="A20" s="18" t="s">
        <v>222</v>
      </c>
      <c r="B20" s="8" t="s">
        <v>65</v>
      </c>
      <c r="C20" s="3" t="s">
        <v>29</v>
      </c>
      <c r="D20" s="6">
        <f>0.6*12.3*0.15</f>
        <v>1.107</v>
      </c>
      <c r="E20" s="44"/>
      <c r="F20" s="11"/>
    </row>
    <row r="21" spans="1:6" x14ac:dyDescent="0.3">
      <c r="A21" s="18" t="s">
        <v>223</v>
      </c>
      <c r="B21" s="4" t="s">
        <v>100</v>
      </c>
      <c r="C21" s="3" t="s">
        <v>29</v>
      </c>
      <c r="D21" s="6">
        <f>(5.4*2+0.6*3+12.3*2)*0.2*0.15</f>
        <v>1.1160000000000001</v>
      </c>
      <c r="E21" s="44"/>
      <c r="F21" s="11"/>
    </row>
    <row r="22" spans="1:6" ht="27.6" x14ac:dyDescent="0.3">
      <c r="A22" s="18" t="s">
        <v>224</v>
      </c>
      <c r="B22" s="8" t="s">
        <v>66</v>
      </c>
      <c r="C22" s="3" t="s">
        <v>29</v>
      </c>
      <c r="D22" s="6">
        <f>12.3*0.15*0.2*2</f>
        <v>0.73799999999999999</v>
      </c>
      <c r="E22" s="44"/>
      <c r="F22" s="11"/>
    </row>
    <row r="23" spans="1:6" x14ac:dyDescent="0.3">
      <c r="A23" s="18" t="s">
        <v>225</v>
      </c>
      <c r="B23" s="8" t="s">
        <v>106</v>
      </c>
      <c r="C23" s="3" t="s">
        <v>29</v>
      </c>
      <c r="D23" s="6">
        <f>D21</f>
        <v>1.1160000000000001</v>
      </c>
      <c r="E23" s="44"/>
      <c r="F23" s="11"/>
    </row>
    <row r="24" spans="1:6" x14ac:dyDescent="0.3">
      <c r="A24" s="18" t="s">
        <v>226</v>
      </c>
      <c r="B24" s="4" t="s">
        <v>12</v>
      </c>
      <c r="C24" s="3" t="s">
        <v>29</v>
      </c>
      <c r="D24" s="6">
        <f>(0.6*0.1*4)+(0.15*0.3*4)</f>
        <v>0.42</v>
      </c>
      <c r="E24" s="44"/>
      <c r="F24" s="11"/>
    </row>
    <row r="25" spans="1:6" x14ac:dyDescent="0.3">
      <c r="A25" s="18" t="s">
        <v>227</v>
      </c>
      <c r="B25" s="4" t="s">
        <v>68</v>
      </c>
      <c r="C25" s="3" t="s">
        <v>29</v>
      </c>
      <c r="D25" s="6">
        <f>0.5*3.5*1</f>
        <v>1.75</v>
      </c>
      <c r="E25" s="44"/>
      <c r="F25" s="11"/>
    </row>
    <row r="26" spans="1:6" ht="15" customHeight="1" x14ac:dyDescent="0.3">
      <c r="A26" s="18" t="s">
        <v>228</v>
      </c>
      <c r="B26" s="8" t="s">
        <v>13</v>
      </c>
      <c r="C26" s="3" t="s">
        <v>28</v>
      </c>
      <c r="D26" s="6">
        <f>44.2*0.7</f>
        <v>30.94</v>
      </c>
      <c r="E26" s="44"/>
      <c r="F26" s="11"/>
    </row>
    <row r="27" spans="1:6" x14ac:dyDescent="0.3">
      <c r="A27" s="18" t="s">
        <v>229</v>
      </c>
      <c r="B27" s="4" t="s">
        <v>102</v>
      </c>
      <c r="C27" s="3" t="s">
        <v>28</v>
      </c>
      <c r="D27" s="6">
        <f>36.6*4.3</f>
        <v>157.38</v>
      </c>
      <c r="E27" s="44"/>
      <c r="F27" s="11"/>
    </row>
    <row r="28" spans="1:6" ht="27.6" x14ac:dyDescent="0.3">
      <c r="A28" s="18" t="s">
        <v>230</v>
      </c>
      <c r="B28" s="8" t="s">
        <v>51</v>
      </c>
      <c r="C28" s="3" t="s">
        <v>29</v>
      </c>
      <c r="D28" s="6">
        <f>(5.4*2*0.4)+(12.3*0.6*0.4)</f>
        <v>7.2720000000000002</v>
      </c>
      <c r="E28" s="44"/>
      <c r="F28" s="11"/>
    </row>
    <row r="29" spans="1:6" x14ac:dyDescent="0.3">
      <c r="A29" s="19"/>
      <c r="B29" s="2" t="s">
        <v>31</v>
      </c>
      <c r="C29" s="3"/>
      <c r="D29" s="4"/>
      <c r="E29" s="44"/>
      <c r="F29" s="12"/>
    </row>
    <row r="30" spans="1:6" x14ac:dyDescent="0.3">
      <c r="A30" s="20" t="s">
        <v>14</v>
      </c>
      <c r="B30" s="2" t="s">
        <v>16</v>
      </c>
      <c r="C30" s="3"/>
      <c r="D30" s="4"/>
      <c r="E30" s="44"/>
      <c r="F30" s="11"/>
    </row>
    <row r="31" spans="1:6" x14ac:dyDescent="0.3">
      <c r="A31" s="18" t="s">
        <v>209</v>
      </c>
      <c r="B31" s="4" t="s">
        <v>32</v>
      </c>
      <c r="C31" s="3" t="s">
        <v>28</v>
      </c>
      <c r="D31" s="6">
        <f>((12.3*2+5.4*2+0.6*6)*4.85)-(1.2*1.5*4+1.5*2.5)</f>
        <v>178.20000000000005</v>
      </c>
      <c r="E31" s="44"/>
      <c r="F31" s="11"/>
    </row>
    <row r="32" spans="1:6" x14ac:dyDescent="0.3">
      <c r="A32" s="18" t="s">
        <v>210</v>
      </c>
      <c r="B32" s="4" t="s">
        <v>15</v>
      </c>
      <c r="C32" s="3" t="s">
        <v>28</v>
      </c>
      <c r="D32" s="6">
        <f>D31</f>
        <v>178.20000000000005</v>
      </c>
      <c r="E32" s="44"/>
      <c r="F32" s="11"/>
    </row>
    <row r="33" spans="1:10" ht="27.6" x14ac:dyDescent="0.3">
      <c r="A33" s="18" t="s">
        <v>211</v>
      </c>
      <c r="B33" s="8" t="s">
        <v>52</v>
      </c>
      <c r="C33" s="3" t="s">
        <v>28</v>
      </c>
      <c r="D33" s="6">
        <f>((12*2+4.5*2)*3.2)-(1.2*1.5*4+1.5*2.5)</f>
        <v>94.65</v>
      </c>
      <c r="E33" s="44"/>
      <c r="F33" s="11"/>
    </row>
    <row r="34" spans="1:10" x14ac:dyDescent="0.3">
      <c r="A34" s="18" t="s">
        <v>212</v>
      </c>
      <c r="B34" s="4" t="s">
        <v>46</v>
      </c>
      <c r="C34" s="3" t="s">
        <v>28</v>
      </c>
      <c r="D34" s="6">
        <f>(53.96+7.2+3.6)</f>
        <v>64.760000000000005</v>
      </c>
      <c r="E34" s="44"/>
      <c r="F34" s="11"/>
    </row>
    <row r="35" spans="1:10" x14ac:dyDescent="0.3">
      <c r="A35" s="18"/>
      <c r="B35" s="2" t="s">
        <v>33</v>
      </c>
      <c r="C35" s="3"/>
      <c r="D35" s="6"/>
      <c r="E35" s="44"/>
      <c r="F35" s="12"/>
    </row>
    <row r="36" spans="1:10" x14ac:dyDescent="0.3">
      <c r="A36" s="20" t="s">
        <v>17</v>
      </c>
      <c r="B36" s="2" t="s">
        <v>18</v>
      </c>
      <c r="C36" s="3"/>
      <c r="D36" s="4"/>
      <c r="E36" s="44"/>
      <c r="F36" s="11"/>
    </row>
    <row r="37" spans="1:10" x14ac:dyDescent="0.3">
      <c r="A37" s="19" t="s">
        <v>192</v>
      </c>
      <c r="B37" s="8" t="s">
        <v>103</v>
      </c>
      <c r="C37" s="3" t="s">
        <v>47</v>
      </c>
      <c r="D37" s="4">
        <f>4.75*3</f>
        <v>14.25</v>
      </c>
      <c r="E37" s="44"/>
      <c r="F37" s="11"/>
    </row>
    <row r="38" spans="1:10" x14ac:dyDescent="0.3">
      <c r="A38" s="19" t="s">
        <v>193</v>
      </c>
      <c r="B38" s="8" t="s">
        <v>107</v>
      </c>
      <c r="C38" s="3" t="s">
        <v>47</v>
      </c>
      <c r="D38" s="4">
        <f>7*12.3</f>
        <v>86.100000000000009</v>
      </c>
      <c r="E38" s="44"/>
      <c r="F38" s="11"/>
    </row>
    <row r="39" spans="1:10" x14ac:dyDescent="0.3">
      <c r="A39" s="19" t="s">
        <v>194</v>
      </c>
      <c r="B39" s="8" t="s">
        <v>79</v>
      </c>
      <c r="C39" s="3" t="s">
        <v>47</v>
      </c>
      <c r="D39" s="4">
        <f>D38</f>
        <v>86.100000000000009</v>
      </c>
      <c r="E39" s="44"/>
      <c r="F39" s="11"/>
    </row>
    <row r="40" spans="1:10" ht="27.6" x14ac:dyDescent="0.3">
      <c r="A40" s="19" t="s">
        <v>195</v>
      </c>
      <c r="B40" s="8" t="s">
        <v>48</v>
      </c>
      <c r="C40" s="3" t="s">
        <v>28</v>
      </c>
      <c r="D40" s="4">
        <f>5.65*12.3</f>
        <v>69.495000000000005</v>
      </c>
      <c r="E40" s="44"/>
      <c r="F40" s="11"/>
    </row>
    <row r="41" spans="1:10" x14ac:dyDescent="0.3">
      <c r="A41" s="19" t="s">
        <v>196</v>
      </c>
      <c r="B41" s="4" t="s">
        <v>42</v>
      </c>
      <c r="C41" s="3" t="s">
        <v>28</v>
      </c>
      <c r="D41" s="6">
        <f>(12.3+10.8)*0.5</f>
        <v>11.55</v>
      </c>
      <c r="E41" s="44"/>
      <c r="F41" s="11"/>
      <c r="J41" s="40"/>
    </row>
    <row r="42" spans="1:10" ht="41.4" x14ac:dyDescent="0.3">
      <c r="A42" s="19" t="s">
        <v>197</v>
      </c>
      <c r="B42" s="8" t="s">
        <v>80</v>
      </c>
      <c r="C42" s="3" t="s">
        <v>28</v>
      </c>
      <c r="D42" s="6">
        <f>53.9</f>
        <v>53.9</v>
      </c>
      <c r="E42" s="44"/>
      <c r="F42" s="11"/>
    </row>
    <row r="43" spans="1:10" x14ac:dyDescent="0.3">
      <c r="A43" s="19"/>
      <c r="B43" s="2" t="s">
        <v>34</v>
      </c>
      <c r="C43" s="3"/>
      <c r="D43" s="4"/>
      <c r="E43" s="44"/>
      <c r="F43" s="12"/>
    </row>
    <row r="44" spans="1:10" x14ac:dyDescent="0.3">
      <c r="A44" s="20" t="s">
        <v>19</v>
      </c>
      <c r="B44" s="2" t="s">
        <v>20</v>
      </c>
      <c r="C44" s="3"/>
      <c r="D44" s="4"/>
      <c r="E44" s="44"/>
      <c r="F44" s="11"/>
    </row>
    <row r="45" spans="1:10" ht="41.4" x14ac:dyDescent="0.3">
      <c r="A45" s="18" t="s">
        <v>198</v>
      </c>
      <c r="B45" s="8" t="s">
        <v>74</v>
      </c>
      <c r="C45" s="3" t="s">
        <v>35</v>
      </c>
      <c r="D45" s="6">
        <v>1</v>
      </c>
      <c r="E45" s="44"/>
      <c r="F45" s="11"/>
    </row>
    <row r="46" spans="1:10" ht="41.4" x14ac:dyDescent="0.3">
      <c r="A46" s="18" t="s">
        <v>199</v>
      </c>
      <c r="B46" s="8" t="s">
        <v>104</v>
      </c>
      <c r="C46" s="7" t="s">
        <v>35</v>
      </c>
      <c r="D46" s="6">
        <v>4</v>
      </c>
      <c r="E46" s="44"/>
      <c r="F46" s="11"/>
    </row>
    <row r="47" spans="1:10" ht="27.6" x14ac:dyDescent="0.3">
      <c r="A47" s="18" t="s">
        <v>200</v>
      </c>
      <c r="B47" s="8" t="s">
        <v>105</v>
      </c>
      <c r="C47" s="7" t="s">
        <v>35</v>
      </c>
      <c r="D47" s="6">
        <v>4</v>
      </c>
      <c r="E47" s="44"/>
      <c r="F47" s="11"/>
    </row>
    <row r="48" spans="1:10" ht="27.6" x14ac:dyDescent="0.3">
      <c r="A48" s="18" t="s">
        <v>201</v>
      </c>
      <c r="B48" s="8" t="s">
        <v>108</v>
      </c>
      <c r="C48" s="7" t="s">
        <v>35</v>
      </c>
      <c r="D48" s="6">
        <v>8</v>
      </c>
      <c r="E48" s="44"/>
      <c r="F48" s="11"/>
    </row>
    <row r="49" spans="1:6" x14ac:dyDescent="0.3">
      <c r="A49" s="19"/>
      <c r="B49" s="2" t="s">
        <v>36</v>
      </c>
      <c r="C49" s="4"/>
      <c r="D49" s="4"/>
      <c r="E49" s="44"/>
      <c r="F49" s="12"/>
    </row>
    <row r="50" spans="1:6" x14ac:dyDescent="0.3">
      <c r="A50" s="20" t="s">
        <v>41</v>
      </c>
      <c r="B50" s="2" t="s">
        <v>22</v>
      </c>
      <c r="C50" s="4"/>
      <c r="D50" s="4"/>
      <c r="E50" s="44"/>
      <c r="F50" s="11"/>
    </row>
    <row r="51" spans="1:6" x14ac:dyDescent="0.3">
      <c r="A51" s="21" t="s">
        <v>235</v>
      </c>
      <c r="B51" s="4" t="s">
        <v>23</v>
      </c>
      <c r="C51" s="5" t="s">
        <v>28</v>
      </c>
      <c r="D51" s="6">
        <f>D33</f>
        <v>94.65</v>
      </c>
      <c r="E51" s="44"/>
      <c r="F51" s="11"/>
    </row>
    <row r="52" spans="1:6" x14ac:dyDescent="0.3">
      <c r="A52" s="21" t="s">
        <v>236</v>
      </c>
      <c r="B52" s="4" t="s">
        <v>49</v>
      </c>
      <c r="C52" s="5" t="s">
        <v>28</v>
      </c>
      <c r="D52" s="6">
        <f>D42</f>
        <v>53.9</v>
      </c>
      <c r="E52" s="44"/>
      <c r="F52" s="11"/>
    </row>
    <row r="53" spans="1:6" x14ac:dyDescent="0.3">
      <c r="A53" s="21" t="s">
        <v>237</v>
      </c>
      <c r="B53" s="4" t="s">
        <v>43</v>
      </c>
      <c r="C53" s="5" t="s">
        <v>28</v>
      </c>
      <c r="D53" s="6">
        <f>(1.5*1.2*2*4)+(1.5*2.5*2)</f>
        <v>21.9</v>
      </c>
      <c r="E53" s="44"/>
      <c r="F53" s="11"/>
    </row>
    <row r="54" spans="1:6" x14ac:dyDescent="0.3">
      <c r="A54" s="19"/>
      <c r="B54" s="2" t="s">
        <v>37</v>
      </c>
      <c r="C54" s="4"/>
      <c r="D54" s="4"/>
      <c r="E54" s="44"/>
      <c r="F54" s="12"/>
    </row>
    <row r="55" spans="1:6" x14ac:dyDescent="0.3">
      <c r="A55" s="20" t="s">
        <v>21</v>
      </c>
      <c r="B55" s="2" t="s">
        <v>110</v>
      </c>
      <c r="C55" s="4"/>
      <c r="D55" s="4"/>
      <c r="E55" s="44"/>
      <c r="F55" s="12"/>
    </row>
    <row r="56" spans="1:6" ht="41.4" x14ac:dyDescent="0.3">
      <c r="A56" s="19" t="s">
        <v>238</v>
      </c>
      <c r="B56" s="8" t="s">
        <v>183</v>
      </c>
      <c r="C56" s="3" t="s">
        <v>27</v>
      </c>
      <c r="D56" s="6">
        <v>1</v>
      </c>
      <c r="E56" s="44"/>
      <c r="F56" s="11"/>
    </row>
    <row r="57" spans="1:6" ht="27.6" x14ac:dyDescent="0.3">
      <c r="A57" s="19" t="s">
        <v>239</v>
      </c>
      <c r="B57" s="8" t="s">
        <v>113</v>
      </c>
      <c r="C57" s="3" t="s">
        <v>27</v>
      </c>
      <c r="D57" s="6">
        <v>1</v>
      </c>
      <c r="E57" s="44"/>
      <c r="F57" s="11"/>
    </row>
    <row r="58" spans="1:6" x14ac:dyDescent="0.3">
      <c r="A58" s="19" t="s">
        <v>240</v>
      </c>
      <c r="B58" s="4" t="s">
        <v>184</v>
      </c>
      <c r="C58" s="4" t="s">
        <v>185</v>
      </c>
      <c r="D58" s="6">
        <v>1</v>
      </c>
      <c r="E58" s="44"/>
      <c r="F58" s="11"/>
    </row>
    <row r="59" spans="1:6" x14ac:dyDescent="0.3">
      <c r="A59" s="19" t="s">
        <v>241</v>
      </c>
      <c r="B59" s="4" t="s">
        <v>111</v>
      </c>
      <c r="C59" s="4" t="s">
        <v>185</v>
      </c>
      <c r="D59" s="6">
        <v>1</v>
      </c>
      <c r="E59" s="44"/>
      <c r="F59" s="11"/>
    </row>
    <row r="60" spans="1:6" x14ac:dyDescent="0.3">
      <c r="A60" s="19"/>
      <c r="B60" s="2" t="s">
        <v>38</v>
      </c>
      <c r="C60" s="4"/>
      <c r="D60" s="4"/>
      <c r="E60" s="44"/>
      <c r="F60" s="12"/>
    </row>
    <row r="61" spans="1:6" x14ac:dyDescent="0.3">
      <c r="A61" s="20" t="s">
        <v>163</v>
      </c>
      <c r="B61" s="2" t="s">
        <v>24</v>
      </c>
      <c r="C61" s="3"/>
      <c r="D61" s="4"/>
      <c r="E61" s="44"/>
      <c r="F61" s="11"/>
    </row>
    <row r="62" spans="1:6" ht="27.6" x14ac:dyDescent="0.3">
      <c r="A62" s="19" t="s">
        <v>256</v>
      </c>
      <c r="B62" s="8" t="s">
        <v>182</v>
      </c>
      <c r="C62" s="3" t="s">
        <v>27</v>
      </c>
      <c r="D62" s="6">
        <v>1</v>
      </c>
      <c r="E62" s="44"/>
      <c r="F62" s="11"/>
    </row>
    <row r="63" spans="1:6" x14ac:dyDescent="0.3">
      <c r="A63" s="19" t="s">
        <v>257</v>
      </c>
      <c r="B63" s="4" t="s">
        <v>176</v>
      </c>
      <c r="C63" s="3" t="s">
        <v>27</v>
      </c>
      <c r="D63" s="6">
        <v>1</v>
      </c>
      <c r="E63" s="44"/>
      <c r="F63" s="11"/>
    </row>
    <row r="64" spans="1:6" x14ac:dyDescent="0.3">
      <c r="A64" s="19" t="s">
        <v>258</v>
      </c>
      <c r="B64" s="4" t="s">
        <v>50</v>
      </c>
      <c r="C64" s="3" t="s">
        <v>27</v>
      </c>
      <c r="D64" s="6">
        <v>1</v>
      </c>
      <c r="E64" s="44"/>
      <c r="F64" s="11"/>
    </row>
    <row r="65" spans="1:6" x14ac:dyDescent="0.3">
      <c r="A65" s="19" t="s">
        <v>259</v>
      </c>
      <c r="B65" s="4" t="s">
        <v>95</v>
      </c>
      <c r="C65" s="3" t="s">
        <v>35</v>
      </c>
      <c r="D65" s="6">
        <v>2</v>
      </c>
      <c r="E65" s="44"/>
      <c r="F65" s="11"/>
    </row>
    <row r="66" spans="1:6" x14ac:dyDescent="0.3">
      <c r="A66" s="19" t="s">
        <v>260</v>
      </c>
      <c r="B66" s="4" t="s">
        <v>127</v>
      </c>
      <c r="C66" s="3" t="s">
        <v>35</v>
      </c>
      <c r="D66" s="6">
        <v>4</v>
      </c>
      <c r="E66" s="44"/>
      <c r="F66" s="11"/>
    </row>
    <row r="67" spans="1:6" x14ac:dyDescent="0.3">
      <c r="A67" s="19" t="s">
        <v>261</v>
      </c>
      <c r="B67" s="4" t="s">
        <v>44</v>
      </c>
      <c r="C67" s="3" t="s">
        <v>35</v>
      </c>
      <c r="D67" s="6">
        <v>1</v>
      </c>
      <c r="E67" s="44"/>
      <c r="F67" s="11"/>
    </row>
    <row r="68" spans="1:6" x14ac:dyDescent="0.3">
      <c r="A68" s="19" t="s">
        <v>262</v>
      </c>
      <c r="B68" s="4" t="s">
        <v>45</v>
      </c>
      <c r="C68" s="3" t="s">
        <v>35</v>
      </c>
      <c r="D68" s="6">
        <v>4</v>
      </c>
      <c r="E68" s="44"/>
      <c r="F68" s="11"/>
    </row>
    <row r="69" spans="1:6" ht="27.6" x14ac:dyDescent="0.3">
      <c r="A69" s="19" t="s">
        <v>263</v>
      </c>
      <c r="B69" s="8" t="s">
        <v>83</v>
      </c>
      <c r="C69" s="3" t="s">
        <v>35</v>
      </c>
      <c r="D69" s="6">
        <v>3</v>
      </c>
      <c r="E69" s="44"/>
      <c r="F69" s="11"/>
    </row>
    <row r="70" spans="1:6" x14ac:dyDescent="0.3">
      <c r="A70" s="19" t="s">
        <v>264</v>
      </c>
      <c r="B70" s="4" t="s">
        <v>53</v>
      </c>
      <c r="C70" s="3" t="s">
        <v>35</v>
      </c>
      <c r="D70" s="6">
        <v>1</v>
      </c>
      <c r="E70" s="44"/>
      <c r="F70" s="11"/>
    </row>
    <row r="71" spans="1:6" ht="15" thickBot="1" x14ac:dyDescent="0.35">
      <c r="A71" s="19"/>
      <c r="B71" s="2" t="s">
        <v>164</v>
      </c>
      <c r="C71" s="4"/>
      <c r="D71" s="4"/>
      <c r="E71" s="44"/>
      <c r="F71" s="12"/>
    </row>
    <row r="72" spans="1:6" ht="15" thickBot="1" x14ac:dyDescent="0.35">
      <c r="A72" s="174" t="s">
        <v>158</v>
      </c>
      <c r="B72" s="175"/>
      <c r="C72" s="175"/>
      <c r="D72" s="175"/>
      <c r="E72" s="175"/>
      <c r="F72" s="13"/>
    </row>
    <row r="73" spans="1:6" ht="15" thickBot="1" x14ac:dyDescent="0.35">
      <c r="A73" s="174" t="s">
        <v>159</v>
      </c>
      <c r="B73" s="175"/>
      <c r="C73" s="175"/>
      <c r="D73" s="175"/>
      <c r="E73" s="175"/>
      <c r="F73" s="14"/>
    </row>
  </sheetData>
  <mergeCells count="3">
    <mergeCell ref="A2:F2"/>
    <mergeCell ref="A72:E72"/>
    <mergeCell ref="A73:E73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7F3C5-658F-46CE-A2C1-E548772B6163}">
  <dimension ref="A1:I65"/>
  <sheetViews>
    <sheetView zoomScale="150" zoomScaleNormal="150" workbookViewId="0">
      <selection activeCell="D4" sqref="D4:E4"/>
    </sheetView>
  </sheetViews>
  <sheetFormatPr baseColWidth="10" defaultRowHeight="14.4" x14ac:dyDescent="0.3"/>
  <cols>
    <col min="1" max="1" width="5.5546875" customWidth="1"/>
    <col min="2" max="2" width="43.88671875" customWidth="1"/>
    <col min="3" max="3" width="7.109375" customWidth="1"/>
    <col min="4" max="4" width="12" style="41" customWidth="1"/>
    <col min="5" max="5" width="22.77734375" customWidth="1"/>
  </cols>
  <sheetData>
    <row r="1" spans="1:5" ht="15" thickBot="1" x14ac:dyDescent="0.35"/>
    <row r="2" spans="1:5" ht="15" thickBot="1" x14ac:dyDescent="0.35">
      <c r="A2" s="171" t="s">
        <v>271</v>
      </c>
      <c r="B2" s="172"/>
      <c r="C2" s="172"/>
      <c r="D2" s="172"/>
      <c r="E2" s="173"/>
    </row>
    <row r="3" spans="1:5" x14ac:dyDescent="0.3">
      <c r="A3" s="15"/>
      <c r="B3" s="1"/>
      <c r="C3" s="1"/>
      <c r="D3" s="42"/>
      <c r="E3" s="1"/>
    </row>
    <row r="4" spans="1:5" ht="27.6" x14ac:dyDescent="0.3">
      <c r="A4" s="16" t="s">
        <v>0</v>
      </c>
      <c r="B4" s="9" t="s">
        <v>1</v>
      </c>
      <c r="C4" s="10" t="s">
        <v>25</v>
      </c>
      <c r="D4" s="61" t="s">
        <v>272</v>
      </c>
      <c r="E4" s="61" t="s">
        <v>273</v>
      </c>
    </row>
    <row r="5" spans="1:5" x14ac:dyDescent="0.3">
      <c r="A5" s="17" t="s">
        <v>3</v>
      </c>
      <c r="B5" s="2" t="s">
        <v>2</v>
      </c>
      <c r="C5" s="3"/>
      <c r="D5" s="44"/>
      <c r="E5" s="4"/>
    </row>
    <row r="6" spans="1:5" x14ac:dyDescent="0.3">
      <c r="A6" s="18" t="s">
        <v>231</v>
      </c>
      <c r="B6" s="4" t="s">
        <v>4</v>
      </c>
      <c r="C6" s="3" t="s">
        <v>28</v>
      </c>
      <c r="D6" s="44"/>
      <c r="E6" s="11"/>
    </row>
    <row r="7" spans="1:5" x14ac:dyDescent="0.3">
      <c r="A7" s="18" t="s">
        <v>232</v>
      </c>
      <c r="B7" s="4" t="s">
        <v>98</v>
      </c>
      <c r="C7" s="3" t="s">
        <v>29</v>
      </c>
      <c r="D7" s="44"/>
      <c r="E7" s="11"/>
    </row>
    <row r="8" spans="1:5" x14ac:dyDescent="0.3">
      <c r="A8" s="18" t="s">
        <v>233</v>
      </c>
      <c r="B8" s="4" t="s">
        <v>5</v>
      </c>
      <c r="C8" s="3" t="s">
        <v>29</v>
      </c>
      <c r="D8" s="44"/>
      <c r="E8" s="11"/>
    </row>
    <row r="9" spans="1:5" x14ac:dyDescent="0.3">
      <c r="A9" s="18" t="s">
        <v>234</v>
      </c>
      <c r="B9" s="4" t="s">
        <v>97</v>
      </c>
      <c r="C9" s="3" t="s">
        <v>29</v>
      </c>
      <c r="D9" s="44"/>
      <c r="E9" s="11"/>
    </row>
    <row r="10" spans="1:5" x14ac:dyDescent="0.3">
      <c r="A10" s="17" t="s">
        <v>162</v>
      </c>
      <c r="B10" s="2" t="s">
        <v>6</v>
      </c>
      <c r="C10" s="3"/>
      <c r="D10" s="44"/>
      <c r="E10" s="11"/>
    </row>
    <row r="11" spans="1:5" ht="27.6" x14ac:dyDescent="0.3">
      <c r="A11" s="18" t="s">
        <v>214</v>
      </c>
      <c r="B11" s="8" t="s">
        <v>55</v>
      </c>
      <c r="C11" s="3" t="s">
        <v>29</v>
      </c>
      <c r="D11" s="44"/>
      <c r="E11" s="11"/>
    </row>
    <row r="12" spans="1:5" x14ac:dyDescent="0.3">
      <c r="A12" s="18" t="s">
        <v>215</v>
      </c>
      <c r="B12" s="4" t="s">
        <v>99</v>
      </c>
      <c r="C12" s="3" t="s">
        <v>29</v>
      </c>
      <c r="D12" s="44"/>
      <c r="E12" s="11"/>
    </row>
    <row r="13" spans="1:5" ht="15" customHeight="1" x14ac:dyDescent="0.3">
      <c r="A13" s="18" t="s">
        <v>216</v>
      </c>
      <c r="B13" s="8" t="s">
        <v>7</v>
      </c>
      <c r="C13" s="3" t="s">
        <v>29</v>
      </c>
      <c r="D13" s="44"/>
      <c r="E13" s="11"/>
    </row>
    <row r="14" spans="1:5" x14ac:dyDescent="0.3">
      <c r="A14" s="18" t="s">
        <v>217</v>
      </c>
      <c r="B14" s="4" t="s">
        <v>8</v>
      </c>
      <c r="C14" s="3" t="s">
        <v>29</v>
      </c>
      <c r="D14" s="44"/>
      <c r="E14" s="11"/>
    </row>
    <row r="15" spans="1:5" ht="15.75" customHeight="1" x14ac:dyDescent="0.3">
      <c r="A15" s="18" t="s">
        <v>218</v>
      </c>
      <c r="B15" s="8" t="s">
        <v>109</v>
      </c>
      <c r="C15" s="3" t="s">
        <v>29</v>
      </c>
      <c r="D15" s="44"/>
      <c r="E15" s="11"/>
    </row>
    <row r="16" spans="1:5" ht="27.6" x14ac:dyDescent="0.3">
      <c r="A16" s="18" t="s">
        <v>219</v>
      </c>
      <c r="B16" s="8" t="s">
        <v>10</v>
      </c>
      <c r="C16" s="3" t="s">
        <v>29</v>
      </c>
      <c r="D16" s="44"/>
      <c r="E16" s="11"/>
    </row>
    <row r="17" spans="1:5" x14ac:dyDescent="0.3">
      <c r="A17" s="18" t="s">
        <v>220</v>
      </c>
      <c r="B17" s="4" t="s">
        <v>67</v>
      </c>
      <c r="C17" s="3" t="s">
        <v>29</v>
      </c>
      <c r="D17" s="44"/>
      <c r="E17" s="11"/>
    </row>
    <row r="18" spans="1:5" x14ac:dyDescent="0.3">
      <c r="A18" s="18" t="s">
        <v>221</v>
      </c>
      <c r="B18" s="4" t="s">
        <v>11</v>
      </c>
      <c r="C18" s="3" t="s">
        <v>29</v>
      </c>
      <c r="D18" s="44"/>
      <c r="E18" s="11"/>
    </row>
    <row r="19" spans="1:5" ht="27.6" x14ac:dyDescent="0.3">
      <c r="A19" s="18" t="s">
        <v>222</v>
      </c>
      <c r="B19" s="8" t="s">
        <v>65</v>
      </c>
      <c r="C19" s="3" t="s">
        <v>29</v>
      </c>
      <c r="D19" s="44"/>
      <c r="E19" s="11"/>
    </row>
    <row r="20" spans="1:5" x14ac:dyDescent="0.3">
      <c r="A20" s="18" t="s">
        <v>223</v>
      </c>
      <c r="B20" s="4" t="s">
        <v>100</v>
      </c>
      <c r="C20" s="3" t="s">
        <v>29</v>
      </c>
      <c r="D20" s="44"/>
      <c r="E20" s="11"/>
    </row>
    <row r="21" spans="1:5" ht="27.6" x14ac:dyDescent="0.3">
      <c r="A21" s="18" t="s">
        <v>224</v>
      </c>
      <c r="B21" s="8" t="s">
        <v>66</v>
      </c>
      <c r="C21" s="3" t="s">
        <v>29</v>
      </c>
      <c r="D21" s="44"/>
      <c r="E21" s="11"/>
    </row>
    <row r="22" spans="1:5" x14ac:dyDescent="0.3">
      <c r="A22" s="18" t="s">
        <v>225</v>
      </c>
      <c r="B22" s="8" t="s">
        <v>106</v>
      </c>
      <c r="C22" s="3" t="s">
        <v>29</v>
      </c>
      <c r="D22" s="44"/>
      <c r="E22" s="11"/>
    </row>
    <row r="23" spans="1:5" x14ac:dyDescent="0.3">
      <c r="A23" s="18" t="s">
        <v>226</v>
      </c>
      <c r="B23" s="4" t="s">
        <v>12</v>
      </c>
      <c r="C23" s="3" t="s">
        <v>29</v>
      </c>
      <c r="D23" s="44"/>
      <c r="E23" s="11"/>
    </row>
    <row r="24" spans="1:5" x14ac:dyDescent="0.3">
      <c r="A24" s="18" t="s">
        <v>227</v>
      </c>
      <c r="B24" s="4" t="s">
        <v>68</v>
      </c>
      <c r="C24" s="3" t="s">
        <v>29</v>
      </c>
      <c r="D24" s="44"/>
      <c r="E24" s="11"/>
    </row>
    <row r="25" spans="1:5" ht="15" customHeight="1" x14ac:dyDescent="0.3">
      <c r="A25" s="18" t="s">
        <v>228</v>
      </c>
      <c r="B25" s="8" t="s">
        <v>13</v>
      </c>
      <c r="C25" s="3" t="s">
        <v>28</v>
      </c>
      <c r="D25" s="44"/>
      <c r="E25" s="11"/>
    </row>
    <row r="26" spans="1:5" x14ac:dyDescent="0.3">
      <c r="A26" s="18" t="s">
        <v>229</v>
      </c>
      <c r="B26" s="4" t="s">
        <v>102</v>
      </c>
      <c r="C26" s="3" t="s">
        <v>28</v>
      </c>
      <c r="D26" s="44"/>
      <c r="E26" s="11"/>
    </row>
    <row r="27" spans="1:5" ht="27.6" x14ac:dyDescent="0.3">
      <c r="A27" s="18" t="s">
        <v>230</v>
      </c>
      <c r="B27" s="8" t="s">
        <v>51</v>
      </c>
      <c r="C27" s="3" t="s">
        <v>29</v>
      </c>
      <c r="D27" s="44"/>
      <c r="E27" s="11"/>
    </row>
    <row r="28" spans="1:5" x14ac:dyDescent="0.3">
      <c r="A28" s="20" t="s">
        <v>14</v>
      </c>
      <c r="B28" s="2" t="s">
        <v>16</v>
      </c>
      <c r="C28" s="3"/>
      <c r="D28" s="44"/>
      <c r="E28" s="11"/>
    </row>
    <row r="29" spans="1:5" x14ac:dyDescent="0.3">
      <c r="A29" s="18" t="s">
        <v>209</v>
      </c>
      <c r="B29" s="4" t="s">
        <v>32</v>
      </c>
      <c r="C29" s="3" t="s">
        <v>28</v>
      </c>
      <c r="D29" s="44"/>
      <c r="E29" s="11"/>
    </row>
    <row r="30" spans="1:5" x14ac:dyDescent="0.3">
      <c r="A30" s="18" t="s">
        <v>210</v>
      </c>
      <c r="B30" s="4" t="s">
        <v>15</v>
      </c>
      <c r="C30" s="3" t="s">
        <v>28</v>
      </c>
      <c r="D30" s="44"/>
      <c r="E30" s="11"/>
    </row>
    <row r="31" spans="1:5" ht="27.6" x14ac:dyDescent="0.3">
      <c r="A31" s="18" t="s">
        <v>211</v>
      </c>
      <c r="B31" s="8" t="s">
        <v>52</v>
      </c>
      <c r="C31" s="3" t="s">
        <v>28</v>
      </c>
      <c r="D31" s="44"/>
      <c r="E31" s="11"/>
    </row>
    <row r="32" spans="1:5" x14ac:dyDescent="0.3">
      <c r="A32" s="18" t="s">
        <v>212</v>
      </c>
      <c r="B32" s="4" t="s">
        <v>46</v>
      </c>
      <c r="C32" s="3" t="s">
        <v>28</v>
      </c>
      <c r="D32" s="44"/>
      <c r="E32" s="11"/>
    </row>
    <row r="33" spans="1:9" x14ac:dyDescent="0.3">
      <c r="A33" s="20" t="s">
        <v>17</v>
      </c>
      <c r="B33" s="2" t="s">
        <v>18</v>
      </c>
      <c r="C33" s="3"/>
      <c r="D33" s="44"/>
      <c r="E33" s="11"/>
    </row>
    <row r="34" spans="1:9" x14ac:dyDescent="0.3">
      <c r="A34" s="19" t="s">
        <v>192</v>
      </c>
      <c r="B34" s="8" t="s">
        <v>103</v>
      </c>
      <c r="C34" s="3" t="s">
        <v>47</v>
      </c>
      <c r="D34" s="44"/>
      <c r="E34" s="11"/>
    </row>
    <row r="35" spans="1:9" x14ac:dyDescent="0.3">
      <c r="A35" s="19" t="s">
        <v>193</v>
      </c>
      <c r="B35" s="8" t="s">
        <v>107</v>
      </c>
      <c r="C35" s="3" t="s">
        <v>47</v>
      </c>
      <c r="D35" s="44"/>
      <c r="E35" s="11"/>
    </row>
    <row r="36" spans="1:9" x14ac:dyDescent="0.3">
      <c r="A36" s="19" t="s">
        <v>194</v>
      </c>
      <c r="B36" s="8" t="s">
        <v>79</v>
      </c>
      <c r="C36" s="3" t="s">
        <v>47</v>
      </c>
      <c r="D36" s="44"/>
      <c r="E36" s="11"/>
    </row>
    <row r="37" spans="1:9" ht="27.6" x14ac:dyDescent="0.3">
      <c r="A37" s="19" t="s">
        <v>195</v>
      </c>
      <c r="B37" s="8" t="s">
        <v>48</v>
      </c>
      <c r="C37" s="3" t="s">
        <v>28</v>
      </c>
      <c r="D37" s="44"/>
      <c r="E37" s="11"/>
    </row>
    <row r="38" spans="1:9" x14ac:dyDescent="0.3">
      <c r="A38" s="19" t="s">
        <v>196</v>
      </c>
      <c r="B38" s="4" t="s">
        <v>42</v>
      </c>
      <c r="C38" s="3" t="s">
        <v>28</v>
      </c>
      <c r="D38" s="44"/>
      <c r="E38" s="11"/>
      <c r="I38" s="40"/>
    </row>
    <row r="39" spans="1:9" x14ac:dyDescent="0.3">
      <c r="A39" s="20" t="s">
        <v>19</v>
      </c>
      <c r="B39" s="2" t="s">
        <v>20</v>
      </c>
      <c r="C39" s="3"/>
      <c r="D39" s="44"/>
      <c r="E39" s="11"/>
    </row>
    <row r="40" spans="1:9" ht="41.4" x14ac:dyDescent="0.3">
      <c r="A40" s="18" t="s">
        <v>198</v>
      </c>
      <c r="B40" s="8" t="s">
        <v>74</v>
      </c>
      <c r="C40" s="3" t="s">
        <v>35</v>
      </c>
      <c r="D40" s="44"/>
      <c r="E40" s="11"/>
    </row>
    <row r="41" spans="1:9" ht="41.4" x14ac:dyDescent="0.3">
      <c r="A41" s="18" t="s">
        <v>199</v>
      </c>
      <c r="B41" s="8" t="s">
        <v>104</v>
      </c>
      <c r="C41" s="7" t="s">
        <v>35</v>
      </c>
      <c r="D41" s="44"/>
      <c r="E41" s="11"/>
    </row>
    <row r="42" spans="1:9" ht="27.6" x14ac:dyDescent="0.3">
      <c r="A42" s="18" t="s">
        <v>200</v>
      </c>
      <c r="B42" s="8" t="s">
        <v>105</v>
      </c>
      <c r="C42" s="7" t="s">
        <v>35</v>
      </c>
      <c r="D42" s="44"/>
      <c r="E42" s="11"/>
    </row>
    <row r="43" spans="1:9" ht="27.6" x14ac:dyDescent="0.3">
      <c r="A43" s="18" t="s">
        <v>201</v>
      </c>
      <c r="B43" s="8" t="s">
        <v>108</v>
      </c>
      <c r="C43" s="7" t="s">
        <v>35</v>
      </c>
      <c r="D43" s="44"/>
      <c r="E43" s="11"/>
    </row>
    <row r="44" spans="1:9" x14ac:dyDescent="0.3">
      <c r="A44" s="20" t="s">
        <v>41</v>
      </c>
      <c r="B44" s="2" t="s">
        <v>22</v>
      </c>
      <c r="C44" s="4"/>
      <c r="D44" s="44"/>
      <c r="E44" s="11"/>
    </row>
    <row r="45" spans="1:9" x14ac:dyDescent="0.3">
      <c r="A45" s="21" t="s">
        <v>235</v>
      </c>
      <c r="B45" s="4" t="s">
        <v>23</v>
      </c>
      <c r="C45" s="5" t="s">
        <v>28</v>
      </c>
      <c r="D45" s="44"/>
      <c r="E45" s="11"/>
    </row>
    <row r="46" spans="1:9" x14ac:dyDescent="0.3">
      <c r="A46" s="21" t="s">
        <v>236</v>
      </c>
      <c r="B46" s="4" t="s">
        <v>49</v>
      </c>
      <c r="C46" s="5" t="s">
        <v>28</v>
      </c>
      <c r="D46" s="44"/>
      <c r="E46" s="11"/>
    </row>
    <row r="47" spans="1:9" x14ac:dyDescent="0.3">
      <c r="A47" s="21" t="s">
        <v>237</v>
      </c>
      <c r="B47" s="4" t="s">
        <v>43</v>
      </c>
      <c r="C47" s="5" t="s">
        <v>28</v>
      </c>
      <c r="D47" s="44"/>
      <c r="E47" s="11"/>
    </row>
    <row r="48" spans="1:9" x14ac:dyDescent="0.3">
      <c r="A48" s="20" t="s">
        <v>21</v>
      </c>
      <c r="B48" s="2" t="s">
        <v>110</v>
      </c>
      <c r="C48" s="4"/>
      <c r="D48" s="44"/>
      <c r="E48" s="12"/>
    </row>
    <row r="49" spans="1:5" ht="41.4" x14ac:dyDescent="0.3">
      <c r="A49" s="19" t="s">
        <v>238</v>
      </c>
      <c r="B49" s="8" t="s">
        <v>183</v>
      </c>
      <c r="C49" s="3" t="s">
        <v>27</v>
      </c>
      <c r="D49" s="44"/>
      <c r="E49" s="11"/>
    </row>
    <row r="50" spans="1:5" ht="27.6" x14ac:dyDescent="0.3">
      <c r="A50" s="19" t="s">
        <v>239</v>
      </c>
      <c r="B50" s="8" t="s">
        <v>113</v>
      </c>
      <c r="C50" s="3" t="s">
        <v>27</v>
      </c>
      <c r="D50" s="44"/>
      <c r="E50" s="11"/>
    </row>
    <row r="51" spans="1:5" x14ac:dyDescent="0.3">
      <c r="A51" s="19" t="s">
        <v>240</v>
      </c>
      <c r="B51" s="4" t="s">
        <v>184</v>
      </c>
      <c r="C51" s="4" t="s">
        <v>185</v>
      </c>
      <c r="D51" s="44"/>
      <c r="E51" s="11"/>
    </row>
    <row r="52" spans="1:5" x14ac:dyDescent="0.3">
      <c r="A52" s="19" t="s">
        <v>241</v>
      </c>
      <c r="B52" s="4" t="s">
        <v>111</v>
      </c>
      <c r="C52" s="4" t="s">
        <v>185</v>
      </c>
      <c r="D52" s="44"/>
      <c r="E52" s="11"/>
    </row>
    <row r="53" spans="1:5" x14ac:dyDescent="0.3">
      <c r="A53" s="20" t="s">
        <v>163</v>
      </c>
      <c r="B53" s="2" t="s">
        <v>24</v>
      </c>
      <c r="C53" s="3"/>
      <c r="D53" s="44"/>
      <c r="E53" s="11"/>
    </row>
    <row r="54" spans="1:5" ht="27.6" x14ac:dyDescent="0.3">
      <c r="A54" s="19" t="s">
        <v>256</v>
      </c>
      <c r="B54" s="8" t="s">
        <v>182</v>
      </c>
      <c r="C54" s="3" t="s">
        <v>27</v>
      </c>
      <c r="D54" s="44"/>
      <c r="E54" s="11"/>
    </row>
    <row r="55" spans="1:5" x14ac:dyDescent="0.3">
      <c r="A55" s="19" t="s">
        <v>257</v>
      </c>
      <c r="B55" s="4" t="s">
        <v>176</v>
      </c>
      <c r="C55" s="3" t="s">
        <v>27</v>
      </c>
      <c r="D55" s="44"/>
      <c r="E55" s="11"/>
    </row>
    <row r="56" spans="1:5" x14ac:dyDescent="0.3">
      <c r="A56" s="19" t="s">
        <v>258</v>
      </c>
      <c r="B56" s="4" t="s">
        <v>50</v>
      </c>
      <c r="C56" s="3" t="s">
        <v>27</v>
      </c>
      <c r="D56" s="44"/>
      <c r="E56" s="11"/>
    </row>
    <row r="57" spans="1:5" x14ac:dyDescent="0.3">
      <c r="A57" s="19" t="s">
        <v>259</v>
      </c>
      <c r="B57" s="4" t="s">
        <v>95</v>
      </c>
      <c r="C57" s="3" t="s">
        <v>35</v>
      </c>
      <c r="D57" s="44"/>
      <c r="E57" s="11"/>
    </row>
    <row r="58" spans="1:5" x14ac:dyDescent="0.3">
      <c r="A58" s="19" t="s">
        <v>260</v>
      </c>
      <c r="B58" s="4" t="s">
        <v>127</v>
      </c>
      <c r="C58" s="3" t="s">
        <v>35</v>
      </c>
      <c r="D58" s="44"/>
      <c r="E58" s="11"/>
    </row>
    <row r="59" spans="1:5" x14ac:dyDescent="0.3">
      <c r="A59" s="19" t="s">
        <v>261</v>
      </c>
      <c r="B59" s="4" t="s">
        <v>44</v>
      </c>
      <c r="C59" s="3" t="s">
        <v>35</v>
      </c>
      <c r="D59" s="44"/>
      <c r="E59" s="11"/>
    </row>
    <row r="60" spans="1:5" x14ac:dyDescent="0.3">
      <c r="A60" s="19" t="s">
        <v>262</v>
      </c>
      <c r="B60" s="4" t="s">
        <v>45</v>
      </c>
      <c r="C60" s="3" t="s">
        <v>35</v>
      </c>
      <c r="D60" s="44"/>
      <c r="E60" s="11"/>
    </row>
    <row r="61" spans="1:5" ht="27.6" x14ac:dyDescent="0.3">
      <c r="A61" s="19" t="s">
        <v>263</v>
      </c>
      <c r="B61" s="8" t="s">
        <v>83</v>
      </c>
      <c r="C61" s="3" t="s">
        <v>35</v>
      </c>
      <c r="D61" s="44"/>
      <c r="E61" s="11"/>
    </row>
    <row r="62" spans="1:5" x14ac:dyDescent="0.3">
      <c r="A62" s="19" t="s">
        <v>264</v>
      </c>
      <c r="B62" s="4" t="s">
        <v>53</v>
      </c>
      <c r="C62" s="3" t="s">
        <v>35</v>
      </c>
      <c r="D62" s="44"/>
      <c r="E62" s="11"/>
    </row>
    <row r="63" spans="1:5" ht="15" thickBot="1" x14ac:dyDescent="0.35">
      <c r="A63" s="19"/>
      <c r="B63" s="2"/>
      <c r="C63" s="4"/>
      <c r="D63" s="44"/>
      <c r="E63" s="12"/>
    </row>
    <row r="64" spans="1:5" ht="15" thickBot="1" x14ac:dyDescent="0.35">
      <c r="A64" s="174"/>
      <c r="B64" s="175"/>
      <c r="C64" s="175"/>
      <c r="D64" s="175"/>
      <c r="E64" s="13"/>
    </row>
    <row r="65" spans="1:5" ht="15" thickBot="1" x14ac:dyDescent="0.35">
      <c r="A65" s="174"/>
      <c r="B65" s="175"/>
      <c r="C65" s="175"/>
      <c r="D65" s="175"/>
      <c r="E65" s="14"/>
    </row>
  </sheetData>
  <mergeCells count="3">
    <mergeCell ref="A2:E2"/>
    <mergeCell ref="A64:D64"/>
    <mergeCell ref="A65:D65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668DF-11E5-4FA5-B692-FA6A5B07980F}">
  <dimension ref="A1:F68"/>
  <sheetViews>
    <sheetView topLeftCell="A76" zoomScale="150" zoomScaleNormal="150" workbookViewId="0">
      <selection activeCell="E6" sqref="E6:F65"/>
    </sheetView>
  </sheetViews>
  <sheetFormatPr baseColWidth="10" defaultRowHeight="14.4" x14ac:dyDescent="0.3"/>
  <cols>
    <col min="1" max="1" width="4.44140625" style="46" bestFit="1" customWidth="1"/>
    <col min="2" max="2" width="38.44140625" customWidth="1"/>
    <col min="3" max="3" width="6.109375" customWidth="1"/>
    <col min="4" max="4" width="9" customWidth="1"/>
    <col min="5" max="5" width="9.6640625" customWidth="1"/>
  </cols>
  <sheetData>
    <row r="1" spans="1:6" ht="15" thickBot="1" x14ac:dyDescent="0.35"/>
    <row r="2" spans="1:6" ht="15" thickBot="1" x14ac:dyDescent="0.35">
      <c r="A2" s="171" t="s">
        <v>342</v>
      </c>
      <c r="B2" s="172"/>
      <c r="C2" s="172"/>
      <c r="D2" s="172"/>
      <c r="E2" s="172"/>
      <c r="F2" s="173"/>
    </row>
    <row r="3" spans="1:6" x14ac:dyDescent="0.3">
      <c r="A3" s="47"/>
      <c r="B3" s="1"/>
      <c r="C3" s="1"/>
      <c r="D3" s="1"/>
      <c r="E3" s="42"/>
      <c r="F3" s="1"/>
    </row>
    <row r="4" spans="1:6" x14ac:dyDescent="0.3">
      <c r="A4" s="48" t="s">
        <v>0</v>
      </c>
      <c r="B4" s="9" t="s">
        <v>1</v>
      </c>
      <c r="C4" s="10" t="s">
        <v>25</v>
      </c>
      <c r="D4" s="10" t="s">
        <v>26</v>
      </c>
      <c r="E4" s="43" t="s">
        <v>39</v>
      </c>
      <c r="F4" s="10" t="s">
        <v>40</v>
      </c>
    </row>
    <row r="5" spans="1:6" x14ac:dyDescent="0.3">
      <c r="A5" s="49" t="s">
        <v>3</v>
      </c>
      <c r="B5" s="2" t="s">
        <v>2</v>
      </c>
      <c r="C5" s="3"/>
      <c r="D5" s="4"/>
      <c r="E5" s="44"/>
      <c r="F5" s="4"/>
    </row>
    <row r="6" spans="1:6" x14ac:dyDescent="0.3">
      <c r="A6" s="50" t="s">
        <v>231</v>
      </c>
      <c r="B6" s="4" t="s">
        <v>4</v>
      </c>
      <c r="C6" s="3" t="s">
        <v>28</v>
      </c>
      <c r="D6" s="6">
        <f>7.76*5.5</f>
        <v>42.68</v>
      </c>
      <c r="E6" s="44"/>
      <c r="F6" s="11"/>
    </row>
    <row r="7" spans="1:6" x14ac:dyDescent="0.3">
      <c r="A7" s="50" t="s">
        <v>232</v>
      </c>
      <c r="B7" s="4" t="s">
        <v>98</v>
      </c>
      <c r="C7" s="3" t="s">
        <v>29</v>
      </c>
      <c r="D7" s="6">
        <f>20.05*0.5*0.8</f>
        <v>8.0200000000000014</v>
      </c>
      <c r="E7" s="44"/>
      <c r="F7" s="11"/>
    </row>
    <row r="8" spans="1:6" x14ac:dyDescent="0.3">
      <c r="A8" s="50" t="s">
        <v>233</v>
      </c>
      <c r="B8" s="8" t="s">
        <v>5</v>
      </c>
      <c r="C8" s="3" t="s">
        <v>29</v>
      </c>
      <c r="D8" s="6">
        <f>220.05*0.3*0.55</f>
        <v>36.308250000000001</v>
      </c>
      <c r="E8" s="44"/>
      <c r="F8" s="11"/>
    </row>
    <row r="9" spans="1:6" ht="27.6" x14ac:dyDescent="0.3">
      <c r="A9" s="50" t="s">
        <v>234</v>
      </c>
      <c r="B9" s="8" t="s">
        <v>97</v>
      </c>
      <c r="C9" s="3" t="s">
        <v>29</v>
      </c>
      <c r="D9" s="6">
        <f>4.21*0.3</f>
        <v>1.2629999999999999</v>
      </c>
      <c r="E9" s="44"/>
      <c r="F9" s="11"/>
    </row>
    <row r="10" spans="1:6" x14ac:dyDescent="0.3">
      <c r="A10" s="50"/>
      <c r="B10" s="2" t="s">
        <v>30</v>
      </c>
      <c r="C10" s="3"/>
      <c r="D10" s="4"/>
      <c r="E10" s="44"/>
      <c r="F10" s="12"/>
    </row>
    <row r="11" spans="1:6" x14ac:dyDescent="0.3">
      <c r="A11" s="49" t="s">
        <v>162</v>
      </c>
      <c r="B11" s="2" t="s">
        <v>6</v>
      </c>
      <c r="C11" s="3"/>
      <c r="D11" s="4"/>
      <c r="E11" s="44"/>
      <c r="F11" s="11"/>
    </row>
    <row r="12" spans="1:6" ht="27.6" x14ac:dyDescent="0.3">
      <c r="A12" s="50" t="s">
        <v>215</v>
      </c>
      <c r="B12" s="8" t="s">
        <v>55</v>
      </c>
      <c r="C12" s="3" t="s">
        <v>29</v>
      </c>
      <c r="D12" s="6">
        <f>20.05*0.05*0.5</f>
        <v>0.50125000000000008</v>
      </c>
      <c r="E12" s="44"/>
      <c r="F12" s="11"/>
    </row>
    <row r="13" spans="1:6" ht="27.6" x14ac:dyDescent="0.3">
      <c r="A13" s="50" t="s">
        <v>216</v>
      </c>
      <c r="B13" s="8" t="s">
        <v>99</v>
      </c>
      <c r="C13" s="3" t="s">
        <v>29</v>
      </c>
      <c r="D13" s="6">
        <f>20.05*0.2*0.5</f>
        <v>2.0050000000000003</v>
      </c>
      <c r="E13" s="44"/>
      <c r="F13" s="11"/>
    </row>
    <row r="14" spans="1:6" ht="27.6" x14ac:dyDescent="0.3">
      <c r="A14" s="50" t="s">
        <v>217</v>
      </c>
      <c r="B14" s="8" t="s">
        <v>7</v>
      </c>
      <c r="C14" s="3" t="s">
        <v>29</v>
      </c>
      <c r="D14" s="6">
        <f>8*0.2*0.2*1</f>
        <v>0.32000000000000006</v>
      </c>
      <c r="E14" s="44"/>
      <c r="F14" s="11"/>
    </row>
    <row r="15" spans="1:6" ht="27.6" x14ac:dyDescent="0.3">
      <c r="A15" s="50" t="s">
        <v>218</v>
      </c>
      <c r="B15" s="8" t="s">
        <v>8</v>
      </c>
      <c r="C15" s="3" t="s">
        <v>29</v>
      </c>
      <c r="D15" s="6">
        <f>20.05*0.2*0.2</f>
        <v>0.80200000000000016</v>
      </c>
      <c r="E15" s="44"/>
      <c r="F15" s="11"/>
    </row>
    <row r="16" spans="1:6" ht="41.4" x14ac:dyDescent="0.3">
      <c r="A16" s="50" t="s">
        <v>219</v>
      </c>
      <c r="B16" s="8" t="s">
        <v>109</v>
      </c>
      <c r="C16" s="3" t="s">
        <v>29</v>
      </c>
      <c r="D16" s="6">
        <f>4.21*0.1</f>
        <v>0.42100000000000004</v>
      </c>
      <c r="E16" s="44"/>
      <c r="F16" s="11"/>
    </row>
    <row r="17" spans="1:6" ht="27.6" x14ac:dyDescent="0.3">
      <c r="A17" s="50" t="s">
        <v>220</v>
      </c>
      <c r="B17" s="8" t="s">
        <v>10</v>
      </c>
      <c r="C17" s="3" t="s">
        <v>29</v>
      </c>
      <c r="D17" s="6">
        <f>(4*0.15*0.15*3.3)+(3*0.15*0.15*2)</f>
        <v>0.43199999999999994</v>
      </c>
      <c r="E17" s="44"/>
      <c r="F17" s="11"/>
    </row>
    <row r="18" spans="1:6" ht="27.6" x14ac:dyDescent="0.3">
      <c r="A18" s="50" t="s">
        <v>221</v>
      </c>
      <c r="B18" s="8" t="s">
        <v>67</v>
      </c>
      <c r="C18" s="3" t="s">
        <v>29</v>
      </c>
      <c r="D18" s="6">
        <f>(3.3*0.15*0.1)+(1.6*0.15*0.1)</f>
        <v>7.3499999999999996E-2</v>
      </c>
      <c r="E18" s="44"/>
      <c r="F18" s="11"/>
    </row>
    <row r="19" spans="1:6" ht="27.6" x14ac:dyDescent="0.3">
      <c r="A19" s="50" t="s">
        <v>222</v>
      </c>
      <c r="B19" s="8" t="s">
        <v>11</v>
      </c>
      <c r="C19" s="3" t="s">
        <v>29</v>
      </c>
      <c r="D19" s="6">
        <f>13.6*0.15*0.2</f>
        <v>0.40800000000000003</v>
      </c>
      <c r="E19" s="44"/>
      <c r="F19" s="11"/>
    </row>
    <row r="20" spans="1:6" x14ac:dyDescent="0.3">
      <c r="A20" s="50" t="s">
        <v>223</v>
      </c>
      <c r="B20" s="4" t="s">
        <v>100</v>
      </c>
      <c r="C20" s="3" t="s">
        <v>29</v>
      </c>
      <c r="D20" s="6">
        <f>13.6*0.15*0.2</f>
        <v>0.40800000000000003</v>
      </c>
      <c r="E20" s="44"/>
      <c r="F20" s="11"/>
    </row>
    <row r="21" spans="1:6" x14ac:dyDescent="0.3">
      <c r="A21" s="50" t="s">
        <v>224</v>
      </c>
      <c r="B21" s="4" t="s">
        <v>12</v>
      </c>
      <c r="C21" s="3" t="s">
        <v>29</v>
      </c>
      <c r="D21" s="6">
        <f>(1.35*0.6*0.1)+(1.35*0.3*0.15*2)+(0.6*1.35*0.1)</f>
        <v>0.28350000000000003</v>
      </c>
      <c r="E21" s="44"/>
      <c r="F21" s="11"/>
    </row>
    <row r="22" spans="1:6" ht="27.6" x14ac:dyDescent="0.3">
      <c r="A22" s="50" t="s">
        <v>225</v>
      </c>
      <c r="B22" s="8" t="s">
        <v>13</v>
      </c>
      <c r="C22" s="3" t="s">
        <v>28</v>
      </c>
      <c r="D22" s="6">
        <f>20.05*0.7</f>
        <v>14.035</v>
      </c>
      <c r="E22" s="44"/>
      <c r="F22" s="11"/>
    </row>
    <row r="23" spans="1:6" ht="27.6" x14ac:dyDescent="0.3">
      <c r="A23" s="50" t="s">
        <v>226</v>
      </c>
      <c r="B23" s="8" t="s">
        <v>102</v>
      </c>
      <c r="C23" s="3" t="s">
        <v>28</v>
      </c>
      <c r="D23" s="6">
        <f>(13.6*3.3)+(4.75*2)-(0.8*2.2)-(0.8*0.6)-(1.2*1.2)</f>
        <v>50.7</v>
      </c>
      <c r="E23" s="44"/>
      <c r="F23" s="11"/>
    </row>
    <row r="24" spans="1:6" x14ac:dyDescent="0.3">
      <c r="A24" s="50"/>
      <c r="B24" s="2" t="s">
        <v>31</v>
      </c>
      <c r="C24" s="3"/>
      <c r="D24" s="4"/>
      <c r="E24" s="44"/>
      <c r="F24" s="12"/>
    </row>
    <row r="25" spans="1:6" x14ac:dyDescent="0.3">
      <c r="A25" s="49" t="s">
        <v>14</v>
      </c>
      <c r="B25" s="2" t="s">
        <v>16</v>
      </c>
      <c r="C25" s="3"/>
      <c r="D25" s="4"/>
      <c r="E25" s="44"/>
      <c r="F25" s="11"/>
    </row>
    <row r="26" spans="1:6" x14ac:dyDescent="0.3">
      <c r="A26" s="50" t="s">
        <v>209</v>
      </c>
      <c r="B26" s="4" t="s">
        <v>32</v>
      </c>
      <c r="C26" s="3" t="s">
        <v>28</v>
      </c>
      <c r="D26" s="6">
        <f>((5.15+3.3)*2*3.75)+(4.35*2.45)-(0.8*2.2)-(0.8*0.6)-(1.2*1.2)</f>
        <v>70.352499999999992</v>
      </c>
      <c r="E26" s="44"/>
      <c r="F26" s="11"/>
    </row>
    <row r="27" spans="1:6" x14ac:dyDescent="0.3">
      <c r="A27" s="50" t="s">
        <v>210</v>
      </c>
      <c r="B27" s="4" t="s">
        <v>15</v>
      </c>
      <c r="C27" s="3" t="s">
        <v>28</v>
      </c>
      <c r="D27" s="6">
        <f>D26</f>
        <v>70.352499999999992</v>
      </c>
      <c r="E27" s="44"/>
      <c r="F27" s="11"/>
    </row>
    <row r="28" spans="1:6" ht="29.25" customHeight="1" x14ac:dyDescent="0.3">
      <c r="A28" s="50" t="s">
        <v>211</v>
      </c>
      <c r="B28" s="8" t="s">
        <v>52</v>
      </c>
      <c r="C28" s="3" t="s">
        <v>28</v>
      </c>
      <c r="D28" s="6">
        <f>(3+3.5)*2*3.2+(2.5*2)-(0.8*2.2)-(0.8*0.6)-(1.2*1.2)</f>
        <v>42.920000000000009</v>
      </c>
      <c r="E28" s="44"/>
      <c r="F28" s="11"/>
    </row>
    <row r="29" spans="1:6" x14ac:dyDescent="0.3">
      <c r="A29" s="50" t="s">
        <v>212</v>
      </c>
      <c r="B29" s="4" t="s">
        <v>46</v>
      </c>
      <c r="C29" s="3" t="s">
        <v>28</v>
      </c>
      <c r="D29" s="6">
        <f>10.5+(1.35*0.6)+0.9*1.35</f>
        <v>12.525</v>
      </c>
      <c r="E29" s="44"/>
      <c r="F29" s="11"/>
    </row>
    <row r="30" spans="1:6" x14ac:dyDescent="0.3">
      <c r="A30" s="50" t="s">
        <v>213</v>
      </c>
      <c r="B30" s="4" t="s">
        <v>118</v>
      </c>
      <c r="C30" s="3" t="s">
        <v>28</v>
      </c>
      <c r="D30" s="6">
        <f>1.8+1.62+1</f>
        <v>4.42</v>
      </c>
      <c r="E30" s="44"/>
      <c r="F30" s="11"/>
    </row>
    <row r="31" spans="1:6" x14ac:dyDescent="0.3">
      <c r="A31" s="50"/>
      <c r="B31" s="2" t="s">
        <v>33</v>
      </c>
      <c r="C31" s="3"/>
      <c r="D31" s="6"/>
      <c r="E31" s="44"/>
      <c r="F31" s="12"/>
    </row>
    <row r="32" spans="1:6" x14ac:dyDescent="0.3">
      <c r="A32" s="49" t="s">
        <v>17</v>
      </c>
      <c r="B32" s="2" t="s">
        <v>18</v>
      </c>
      <c r="C32" s="3"/>
      <c r="D32" s="4"/>
      <c r="E32" s="44"/>
      <c r="F32" s="11"/>
    </row>
    <row r="33" spans="1:6" x14ac:dyDescent="0.3">
      <c r="A33" s="50" t="s">
        <v>192</v>
      </c>
      <c r="B33" s="8" t="s">
        <v>119</v>
      </c>
      <c r="C33" s="3" t="s">
        <v>47</v>
      </c>
      <c r="D33" s="45">
        <f>3.3/0.7*3.65+1</f>
        <v>18.207142857142856</v>
      </c>
      <c r="E33" s="44"/>
      <c r="F33" s="11"/>
    </row>
    <row r="34" spans="1:6" x14ac:dyDescent="0.3">
      <c r="A34" s="50" t="s">
        <v>193</v>
      </c>
      <c r="B34" s="8" t="s">
        <v>79</v>
      </c>
      <c r="C34" s="3" t="s">
        <v>47</v>
      </c>
      <c r="D34" s="45">
        <f>D33</f>
        <v>18.207142857142856</v>
      </c>
      <c r="E34" s="44"/>
      <c r="F34" s="11"/>
    </row>
    <row r="35" spans="1:6" ht="41.4" x14ac:dyDescent="0.3">
      <c r="A35" s="50" t="s">
        <v>194</v>
      </c>
      <c r="B35" s="8" t="s">
        <v>48</v>
      </c>
      <c r="C35" s="3" t="s">
        <v>28</v>
      </c>
      <c r="D35" s="45">
        <f>3.65*3.5</f>
        <v>12.775</v>
      </c>
      <c r="E35" s="44"/>
      <c r="F35" s="11"/>
    </row>
    <row r="36" spans="1:6" x14ac:dyDescent="0.3">
      <c r="A36" s="50" t="s">
        <v>195</v>
      </c>
      <c r="B36" s="4" t="s">
        <v>42</v>
      </c>
      <c r="C36" s="3" t="s">
        <v>28</v>
      </c>
      <c r="D36" s="6">
        <v>5</v>
      </c>
      <c r="E36" s="44"/>
      <c r="F36" s="11"/>
    </row>
    <row r="37" spans="1:6" ht="41.4" x14ac:dyDescent="0.3">
      <c r="A37" s="50" t="s">
        <v>196</v>
      </c>
      <c r="B37" s="8" t="s">
        <v>80</v>
      </c>
      <c r="C37" s="3" t="s">
        <v>28</v>
      </c>
      <c r="D37" s="6">
        <v>10.5</v>
      </c>
      <c r="E37" s="44"/>
      <c r="F37" s="11"/>
    </row>
    <row r="38" spans="1:6" x14ac:dyDescent="0.3">
      <c r="A38" s="19"/>
      <c r="B38" s="2" t="s">
        <v>34</v>
      </c>
      <c r="C38" s="3"/>
      <c r="D38" s="4"/>
      <c r="E38" s="44"/>
      <c r="F38" s="12"/>
    </row>
    <row r="39" spans="1:6" x14ac:dyDescent="0.3">
      <c r="A39" s="20" t="s">
        <v>19</v>
      </c>
      <c r="B39" s="2" t="s">
        <v>20</v>
      </c>
      <c r="C39" s="3"/>
      <c r="D39" s="4"/>
      <c r="E39" s="44"/>
      <c r="F39" s="11"/>
    </row>
    <row r="40" spans="1:6" ht="41.4" x14ac:dyDescent="0.3">
      <c r="A40" s="18" t="s">
        <v>198</v>
      </c>
      <c r="B40" s="8" t="s">
        <v>120</v>
      </c>
      <c r="C40" s="3" t="s">
        <v>35</v>
      </c>
      <c r="D40" s="6">
        <v>1</v>
      </c>
      <c r="E40" s="44"/>
      <c r="F40" s="11"/>
    </row>
    <row r="41" spans="1:6" ht="41.4" x14ac:dyDescent="0.3">
      <c r="A41" s="18" t="s">
        <v>199</v>
      </c>
      <c r="B41" s="8" t="s">
        <v>121</v>
      </c>
      <c r="C41" s="7" t="s">
        <v>35</v>
      </c>
      <c r="D41" s="6">
        <v>1</v>
      </c>
      <c r="E41" s="44"/>
      <c r="F41" s="11"/>
    </row>
    <row r="42" spans="1:6" ht="41.4" x14ac:dyDescent="0.3">
      <c r="A42" s="18" t="s">
        <v>200</v>
      </c>
      <c r="B42" s="8" t="s">
        <v>122</v>
      </c>
      <c r="C42" s="7" t="s">
        <v>35</v>
      </c>
      <c r="D42" s="6">
        <v>1</v>
      </c>
      <c r="E42" s="44"/>
      <c r="F42" s="11"/>
    </row>
    <row r="43" spans="1:6" ht="41.4" x14ac:dyDescent="0.3">
      <c r="A43" s="18" t="s">
        <v>201</v>
      </c>
      <c r="B43" s="8" t="s">
        <v>105</v>
      </c>
      <c r="C43" s="7" t="s">
        <v>35</v>
      </c>
      <c r="D43" s="6">
        <v>1</v>
      </c>
      <c r="E43" s="44"/>
      <c r="F43" s="11"/>
    </row>
    <row r="44" spans="1:6" ht="27.6" x14ac:dyDescent="0.3">
      <c r="A44" s="18" t="s">
        <v>202</v>
      </c>
      <c r="B44" s="8" t="s">
        <v>129</v>
      </c>
      <c r="C44" s="7"/>
      <c r="D44" s="6">
        <v>1</v>
      </c>
      <c r="E44" s="44"/>
      <c r="F44" s="11"/>
    </row>
    <row r="45" spans="1:6" x14ac:dyDescent="0.3">
      <c r="A45" s="18" t="s">
        <v>203</v>
      </c>
      <c r="B45" s="8" t="s">
        <v>123</v>
      </c>
      <c r="C45" s="7" t="s">
        <v>35</v>
      </c>
      <c r="D45" s="6">
        <v>4</v>
      </c>
      <c r="E45" s="44"/>
      <c r="F45" s="11"/>
    </row>
    <row r="46" spans="1:6" x14ac:dyDescent="0.3">
      <c r="A46" s="19"/>
      <c r="B46" s="2" t="s">
        <v>36</v>
      </c>
      <c r="C46" s="4"/>
      <c r="D46" s="4"/>
      <c r="E46" s="44"/>
      <c r="F46" s="12"/>
    </row>
    <row r="47" spans="1:6" x14ac:dyDescent="0.3">
      <c r="A47" s="20" t="s">
        <v>41</v>
      </c>
      <c r="B47" s="2" t="s">
        <v>22</v>
      </c>
      <c r="C47" s="4"/>
      <c r="D47" s="4"/>
      <c r="E47" s="44"/>
      <c r="F47" s="11"/>
    </row>
    <row r="48" spans="1:6" x14ac:dyDescent="0.3">
      <c r="A48" s="21" t="s">
        <v>235</v>
      </c>
      <c r="B48" s="4" t="s">
        <v>23</v>
      </c>
      <c r="C48" s="5" t="s">
        <v>28</v>
      </c>
      <c r="D48" s="6">
        <f>D28</f>
        <v>42.920000000000009</v>
      </c>
      <c r="E48" s="44"/>
      <c r="F48" s="11"/>
    </row>
    <row r="49" spans="1:6" x14ac:dyDescent="0.3">
      <c r="A49" s="21" t="s">
        <v>236</v>
      </c>
      <c r="B49" s="4" t="s">
        <v>49</v>
      </c>
      <c r="C49" s="5" t="s">
        <v>28</v>
      </c>
      <c r="D49" s="6">
        <f>D37</f>
        <v>10.5</v>
      </c>
      <c r="E49" s="44"/>
      <c r="F49" s="11"/>
    </row>
    <row r="50" spans="1:6" x14ac:dyDescent="0.3">
      <c r="A50" s="21" t="s">
        <v>237</v>
      </c>
      <c r="B50" s="4" t="s">
        <v>43</v>
      </c>
      <c r="C50" s="5" t="s">
        <v>28</v>
      </c>
      <c r="D50" s="6">
        <f>0.8*2.2*2+0.6*0.8*2+1.2*1.2*2</f>
        <v>7.36</v>
      </c>
      <c r="E50" s="44"/>
      <c r="F50" s="11"/>
    </row>
    <row r="51" spans="1:6" x14ac:dyDescent="0.3">
      <c r="A51" s="19"/>
      <c r="B51" s="2" t="s">
        <v>37</v>
      </c>
      <c r="C51" s="4"/>
      <c r="D51" s="4"/>
      <c r="E51" s="44"/>
      <c r="F51" s="12"/>
    </row>
    <row r="52" spans="1:6" x14ac:dyDescent="0.3">
      <c r="A52" s="20" t="s">
        <v>21</v>
      </c>
      <c r="B52" s="2" t="s">
        <v>110</v>
      </c>
      <c r="C52" s="4"/>
      <c r="D52" s="4"/>
      <c r="E52" s="44"/>
      <c r="F52" s="12"/>
    </row>
    <row r="53" spans="1:6" x14ac:dyDescent="0.3">
      <c r="A53" s="19" t="s">
        <v>238</v>
      </c>
      <c r="B53" s="4" t="s">
        <v>124</v>
      </c>
      <c r="C53" s="3" t="s">
        <v>35</v>
      </c>
      <c r="D53" s="4">
        <v>1</v>
      </c>
      <c r="E53" s="44"/>
      <c r="F53" s="11"/>
    </row>
    <row r="54" spans="1:6" x14ac:dyDescent="0.3">
      <c r="A54" s="19" t="s">
        <v>239</v>
      </c>
      <c r="B54" s="4" t="s">
        <v>125</v>
      </c>
      <c r="C54" s="3" t="s">
        <v>35</v>
      </c>
      <c r="D54" s="4">
        <v>1</v>
      </c>
      <c r="E54" s="44"/>
      <c r="F54" s="11"/>
    </row>
    <row r="55" spans="1:6" x14ac:dyDescent="0.3">
      <c r="A55" s="19" t="s">
        <v>240</v>
      </c>
      <c r="B55" s="4" t="s">
        <v>126</v>
      </c>
      <c r="C55" s="3" t="s">
        <v>35</v>
      </c>
      <c r="D55" s="4">
        <v>1</v>
      </c>
      <c r="E55" s="44"/>
      <c r="F55" s="11"/>
    </row>
    <row r="56" spans="1:6" x14ac:dyDescent="0.3">
      <c r="A56" s="19"/>
      <c r="B56" s="2" t="s">
        <v>38</v>
      </c>
      <c r="C56" s="3"/>
      <c r="D56" s="4"/>
      <c r="E56" s="44"/>
      <c r="F56" s="12"/>
    </row>
    <row r="57" spans="1:6" x14ac:dyDescent="0.3">
      <c r="A57" s="20" t="s">
        <v>163</v>
      </c>
      <c r="B57" s="2" t="s">
        <v>24</v>
      </c>
      <c r="C57" s="3"/>
      <c r="D57" s="4"/>
      <c r="E57" s="44"/>
      <c r="F57" s="11"/>
    </row>
    <row r="58" spans="1:6" ht="27.6" x14ac:dyDescent="0.3">
      <c r="A58" s="19" t="s">
        <v>256</v>
      </c>
      <c r="B58" s="8" t="s">
        <v>178</v>
      </c>
      <c r="C58" s="3" t="s">
        <v>27</v>
      </c>
      <c r="D58" s="4">
        <v>1</v>
      </c>
      <c r="E58" s="44"/>
      <c r="F58" s="11"/>
    </row>
    <row r="59" spans="1:6" x14ac:dyDescent="0.3">
      <c r="A59" s="19" t="s">
        <v>257</v>
      </c>
      <c r="B59" s="8" t="s">
        <v>186</v>
      </c>
      <c r="C59" s="3" t="s">
        <v>27</v>
      </c>
      <c r="D59" s="4">
        <v>1</v>
      </c>
      <c r="E59" s="44"/>
      <c r="F59" s="11"/>
    </row>
    <row r="60" spans="1:6" x14ac:dyDescent="0.3">
      <c r="A60" s="19" t="s">
        <v>258</v>
      </c>
      <c r="B60" s="4" t="s">
        <v>50</v>
      </c>
      <c r="C60" s="3" t="s">
        <v>27</v>
      </c>
      <c r="D60" s="4">
        <v>1</v>
      </c>
      <c r="E60" s="44"/>
      <c r="F60" s="11"/>
    </row>
    <row r="61" spans="1:6" ht="27.6" x14ac:dyDescent="0.3">
      <c r="A61" s="19" t="s">
        <v>259</v>
      </c>
      <c r="B61" s="8" t="s">
        <v>96</v>
      </c>
      <c r="C61" s="3" t="s">
        <v>35</v>
      </c>
      <c r="D61" s="4">
        <v>1</v>
      </c>
      <c r="E61" s="44"/>
      <c r="F61" s="11"/>
    </row>
    <row r="62" spans="1:6" ht="27.6" x14ac:dyDescent="0.3">
      <c r="A62" s="19" t="s">
        <v>260</v>
      </c>
      <c r="B62" s="8" t="s">
        <v>127</v>
      </c>
      <c r="C62" s="3" t="s">
        <v>35</v>
      </c>
      <c r="D62" s="4">
        <v>2</v>
      </c>
      <c r="E62" s="44"/>
      <c r="F62" s="11"/>
    </row>
    <row r="63" spans="1:6" x14ac:dyDescent="0.3">
      <c r="A63" s="19" t="s">
        <v>261</v>
      </c>
      <c r="B63" s="4" t="s">
        <v>128</v>
      </c>
      <c r="C63" s="3" t="s">
        <v>35</v>
      </c>
      <c r="D63" s="6">
        <v>1</v>
      </c>
      <c r="E63" s="44"/>
      <c r="F63" s="11"/>
    </row>
    <row r="64" spans="1:6" x14ac:dyDescent="0.3">
      <c r="A64" s="19" t="s">
        <v>262</v>
      </c>
      <c r="B64" s="4" t="s">
        <v>45</v>
      </c>
      <c r="C64" s="3" t="s">
        <v>35</v>
      </c>
      <c r="D64" s="6">
        <v>1</v>
      </c>
      <c r="E64" s="44"/>
      <c r="F64" s="11"/>
    </row>
    <row r="65" spans="1:6" ht="27.6" x14ac:dyDescent="0.3">
      <c r="A65" s="19" t="s">
        <v>263</v>
      </c>
      <c r="B65" s="8" t="s">
        <v>83</v>
      </c>
      <c r="C65" s="3" t="s">
        <v>35</v>
      </c>
      <c r="D65" s="6">
        <v>1</v>
      </c>
      <c r="E65" s="44"/>
      <c r="F65" s="11"/>
    </row>
    <row r="66" spans="1:6" ht="15" thickBot="1" x14ac:dyDescent="0.35">
      <c r="A66" s="19"/>
      <c r="B66" s="2" t="s">
        <v>164</v>
      </c>
      <c r="C66" s="4"/>
      <c r="D66" s="4"/>
      <c r="E66" s="44"/>
      <c r="F66" s="12">
        <f>SUM(F58:F65)</f>
        <v>0</v>
      </c>
    </row>
    <row r="67" spans="1:6" ht="15" thickBot="1" x14ac:dyDescent="0.35">
      <c r="A67" s="174" t="s">
        <v>154</v>
      </c>
      <c r="B67" s="175"/>
      <c r="C67" s="175"/>
      <c r="D67" s="175"/>
      <c r="E67" s="175"/>
      <c r="F67" s="13">
        <f>F66+F56+F51+F46+F38+F31+F24+F10</f>
        <v>0</v>
      </c>
    </row>
    <row r="68" spans="1:6" ht="15" thickBot="1" x14ac:dyDescent="0.35">
      <c r="A68" s="174" t="s">
        <v>155</v>
      </c>
      <c r="B68" s="175"/>
      <c r="C68" s="175"/>
      <c r="D68" s="175"/>
      <c r="E68" s="175"/>
      <c r="F68" s="14">
        <f>F67/655.957</f>
        <v>0</v>
      </c>
    </row>
  </sheetData>
  <mergeCells count="3">
    <mergeCell ref="A2:F2"/>
    <mergeCell ref="A67:E67"/>
    <mergeCell ref="A68:E68"/>
  </mergeCells>
  <phoneticPr fontId="1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B128C-177A-4A37-A885-5AD8FCC17386}">
  <dimension ref="A1:F68"/>
  <sheetViews>
    <sheetView topLeftCell="A30" zoomScale="150" zoomScaleNormal="150" workbookViewId="0">
      <selection activeCell="D53" sqref="D53:D62"/>
    </sheetView>
  </sheetViews>
  <sheetFormatPr baseColWidth="10" defaultRowHeight="14.4" x14ac:dyDescent="0.3"/>
  <cols>
    <col min="1" max="1" width="4.44140625" style="46" bestFit="1" customWidth="1"/>
    <col min="2" max="2" width="38.33203125" customWidth="1"/>
    <col min="3" max="3" width="6.109375" customWidth="1"/>
    <col min="4" max="4" width="9" customWidth="1"/>
    <col min="5" max="5" width="9.6640625" customWidth="1"/>
  </cols>
  <sheetData>
    <row r="1" spans="1:6" ht="15" thickBot="1" x14ac:dyDescent="0.35"/>
    <row r="2" spans="1:6" ht="15" thickBot="1" x14ac:dyDescent="0.35">
      <c r="A2" s="171" t="s">
        <v>341</v>
      </c>
      <c r="B2" s="172"/>
      <c r="C2" s="172"/>
      <c r="D2" s="172"/>
      <c r="E2" s="172"/>
      <c r="F2" s="173"/>
    </row>
    <row r="3" spans="1:6" x14ac:dyDescent="0.3">
      <c r="A3" s="47"/>
      <c r="B3" s="1"/>
      <c r="C3" s="1"/>
      <c r="D3" s="1"/>
      <c r="E3" s="42"/>
      <c r="F3" s="1"/>
    </row>
    <row r="4" spans="1:6" x14ac:dyDescent="0.3">
      <c r="A4" s="48" t="s">
        <v>0</v>
      </c>
      <c r="B4" s="9" t="s">
        <v>1</v>
      </c>
      <c r="C4" s="10" t="s">
        <v>25</v>
      </c>
      <c r="D4" s="10" t="s">
        <v>26</v>
      </c>
      <c r="E4" s="43" t="s">
        <v>39</v>
      </c>
      <c r="F4" s="10" t="s">
        <v>40</v>
      </c>
    </row>
    <row r="5" spans="1:6" x14ac:dyDescent="0.3">
      <c r="A5" s="49" t="s">
        <v>3</v>
      </c>
      <c r="B5" s="2" t="s">
        <v>2</v>
      </c>
      <c r="C5" s="3"/>
      <c r="D5" s="4"/>
      <c r="E5" s="44"/>
      <c r="F5" s="4"/>
    </row>
    <row r="6" spans="1:6" x14ac:dyDescent="0.3">
      <c r="A6" s="50" t="s">
        <v>231</v>
      </c>
      <c r="B6" s="4" t="s">
        <v>4</v>
      </c>
      <c r="C6" s="3" t="s">
        <v>28</v>
      </c>
      <c r="D6" s="6">
        <f>7.76*5.5</f>
        <v>42.68</v>
      </c>
      <c r="E6" s="44"/>
      <c r="F6" s="11"/>
    </row>
    <row r="7" spans="1:6" x14ac:dyDescent="0.3">
      <c r="A7" s="50" t="s">
        <v>232</v>
      </c>
      <c r="B7" s="4" t="s">
        <v>98</v>
      </c>
      <c r="C7" s="3" t="s">
        <v>29</v>
      </c>
      <c r="D7" s="6">
        <f>20.05*0.5*0.8</f>
        <v>8.0200000000000014</v>
      </c>
      <c r="E7" s="44"/>
      <c r="F7" s="11"/>
    </row>
    <row r="8" spans="1:6" x14ac:dyDescent="0.3">
      <c r="A8" s="50" t="s">
        <v>233</v>
      </c>
      <c r="B8" s="8" t="s">
        <v>5</v>
      </c>
      <c r="C8" s="3" t="s">
        <v>29</v>
      </c>
      <c r="D8" s="6">
        <f>220.05*0.3*0.55</f>
        <v>36.308250000000001</v>
      </c>
      <c r="E8" s="44"/>
      <c r="F8" s="11"/>
    </row>
    <row r="9" spans="1:6" ht="27.6" x14ac:dyDescent="0.3">
      <c r="A9" s="50" t="s">
        <v>234</v>
      </c>
      <c r="B9" s="8" t="s">
        <v>97</v>
      </c>
      <c r="C9" s="3" t="s">
        <v>29</v>
      </c>
      <c r="D9" s="6">
        <f>4.21*0.3</f>
        <v>1.2629999999999999</v>
      </c>
      <c r="E9" s="44"/>
      <c r="F9" s="11"/>
    </row>
    <row r="10" spans="1:6" x14ac:dyDescent="0.3">
      <c r="A10" s="50"/>
      <c r="B10" s="2" t="s">
        <v>30</v>
      </c>
      <c r="C10" s="3"/>
      <c r="D10" s="4"/>
      <c r="E10" s="44"/>
      <c r="F10" s="12"/>
    </row>
    <row r="11" spans="1:6" x14ac:dyDescent="0.3">
      <c r="A11" s="49" t="s">
        <v>162</v>
      </c>
      <c r="B11" s="2" t="s">
        <v>6</v>
      </c>
      <c r="C11" s="3"/>
      <c r="D11" s="4"/>
      <c r="E11" s="44"/>
      <c r="F11" s="11"/>
    </row>
    <row r="12" spans="1:6" ht="27.6" x14ac:dyDescent="0.3">
      <c r="A12" s="50" t="s">
        <v>215</v>
      </c>
      <c r="B12" s="8" t="s">
        <v>55</v>
      </c>
      <c r="C12" s="3" t="s">
        <v>29</v>
      </c>
      <c r="D12" s="6">
        <f>20.05*0.05*0.5</f>
        <v>0.50125000000000008</v>
      </c>
      <c r="E12" s="44"/>
      <c r="F12" s="11"/>
    </row>
    <row r="13" spans="1:6" ht="27.6" x14ac:dyDescent="0.3">
      <c r="A13" s="50" t="s">
        <v>216</v>
      </c>
      <c r="B13" s="8" t="s">
        <v>99</v>
      </c>
      <c r="C13" s="3" t="s">
        <v>29</v>
      </c>
      <c r="D13" s="6">
        <f>20.05*0.2*0.5</f>
        <v>2.0050000000000003</v>
      </c>
      <c r="E13" s="44"/>
      <c r="F13" s="11"/>
    </row>
    <row r="14" spans="1:6" ht="27.6" x14ac:dyDescent="0.3">
      <c r="A14" s="50" t="s">
        <v>217</v>
      </c>
      <c r="B14" s="8" t="s">
        <v>7</v>
      </c>
      <c r="C14" s="3" t="s">
        <v>29</v>
      </c>
      <c r="D14" s="6">
        <f>8*0.2*0.2*1</f>
        <v>0.32000000000000006</v>
      </c>
      <c r="E14" s="44"/>
      <c r="F14" s="11"/>
    </row>
    <row r="15" spans="1:6" ht="27.6" x14ac:dyDescent="0.3">
      <c r="A15" s="50" t="s">
        <v>218</v>
      </c>
      <c r="B15" s="8" t="s">
        <v>8</v>
      </c>
      <c r="C15" s="3" t="s">
        <v>29</v>
      </c>
      <c r="D15" s="6">
        <f>20.05*0.2*0.2</f>
        <v>0.80200000000000016</v>
      </c>
      <c r="E15" s="44"/>
      <c r="F15" s="11"/>
    </row>
    <row r="16" spans="1:6" ht="41.4" x14ac:dyDescent="0.3">
      <c r="A16" s="50" t="s">
        <v>219</v>
      </c>
      <c r="B16" s="8" t="s">
        <v>109</v>
      </c>
      <c r="C16" s="3" t="s">
        <v>29</v>
      </c>
      <c r="D16" s="6">
        <f>4.21*0.1</f>
        <v>0.42100000000000004</v>
      </c>
      <c r="E16" s="44"/>
      <c r="F16" s="11"/>
    </row>
    <row r="17" spans="1:6" ht="27.6" x14ac:dyDescent="0.3">
      <c r="A17" s="50" t="s">
        <v>220</v>
      </c>
      <c r="B17" s="8" t="s">
        <v>10</v>
      </c>
      <c r="C17" s="3" t="s">
        <v>29</v>
      </c>
      <c r="D17" s="6">
        <f>(4*0.15*0.15*3.3)+(3*0.15*0.15*2)</f>
        <v>0.43199999999999994</v>
      </c>
      <c r="E17" s="44"/>
      <c r="F17" s="11"/>
    </row>
    <row r="18" spans="1:6" ht="27.6" x14ac:dyDescent="0.3">
      <c r="A18" s="50" t="s">
        <v>221</v>
      </c>
      <c r="B18" s="8" t="s">
        <v>67</v>
      </c>
      <c r="C18" s="3" t="s">
        <v>29</v>
      </c>
      <c r="D18" s="6">
        <f>(3.3*0.15*0.1)+(1.6*0.15*0.1)</f>
        <v>7.3499999999999996E-2</v>
      </c>
      <c r="E18" s="44"/>
      <c r="F18" s="11"/>
    </row>
    <row r="19" spans="1:6" ht="27.6" x14ac:dyDescent="0.3">
      <c r="A19" s="50" t="s">
        <v>222</v>
      </c>
      <c r="B19" s="8" t="s">
        <v>11</v>
      </c>
      <c r="C19" s="3" t="s">
        <v>29</v>
      </c>
      <c r="D19" s="6">
        <f>13.6*0.15*0.2</f>
        <v>0.40800000000000003</v>
      </c>
      <c r="E19" s="44"/>
      <c r="F19" s="11"/>
    </row>
    <row r="20" spans="1:6" x14ac:dyDescent="0.3">
      <c r="A20" s="50" t="s">
        <v>223</v>
      </c>
      <c r="B20" s="4" t="s">
        <v>100</v>
      </c>
      <c r="C20" s="3" t="s">
        <v>29</v>
      </c>
      <c r="D20" s="6">
        <f>13.6*0.15*0.2</f>
        <v>0.40800000000000003</v>
      </c>
      <c r="E20" s="44"/>
      <c r="F20" s="11"/>
    </row>
    <row r="21" spans="1:6" x14ac:dyDescent="0.3">
      <c r="A21" s="50" t="s">
        <v>224</v>
      </c>
      <c r="B21" s="4" t="s">
        <v>12</v>
      </c>
      <c r="C21" s="3" t="s">
        <v>29</v>
      </c>
      <c r="D21" s="6">
        <f>(1.35*0.6*0.1)+(1.35*0.3*0.15*2)+(0.6*1.35*0.1)</f>
        <v>0.28350000000000003</v>
      </c>
      <c r="E21" s="44"/>
      <c r="F21" s="11"/>
    </row>
    <row r="22" spans="1:6" ht="27.6" x14ac:dyDescent="0.3">
      <c r="A22" s="50" t="s">
        <v>225</v>
      </c>
      <c r="B22" s="8" t="s">
        <v>13</v>
      </c>
      <c r="C22" s="3" t="s">
        <v>28</v>
      </c>
      <c r="D22" s="6">
        <f>20.05*0.7</f>
        <v>14.035</v>
      </c>
      <c r="E22" s="44"/>
      <c r="F22" s="11"/>
    </row>
    <row r="23" spans="1:6" ht="27.6" x14ac:dyDescent="0.3">
      <c r="A23" s="50" t="s">
        <v>226</v>
      </c>
      <c r="B23" s="8" t="s">
        <v>102</v>
      </c>
      <c r="C23" s="3" t="s">
        <v>28</v>
      </c>
      <c r="D23" s="6">
        <f>(13.6*3.3)+(4.75*2)-(0.8*2.2)-(0.8*0.6)-(1.2*1.2)</f>
        <v>50.7</v>
      </c>
      <c r="E23" s="44"/>
      <c r="F23" s="11"/>
    </row>
    <row r="24" spans="1:6" x14ac:dyDescent="0.3">
      <c r="A24" s="50"/>
      <c r="B24" s="2" t="s">
        <v>31</v>
      </c>
      <c r="C24" s="3"/>
      <c r="D24" s="4"/>
      <c r="E24" s="44"/>
      <c r="F24" s="12"/>
    </row>
    <row r="25" spans="1:6" x14ac:dyDescent="0.3">
      <c r="A25" s="49" t="s">
        <v>14</v>
      </c>
      <c r="B25" s="2" t="s">
        <v>16</v>
      </c>
      <c r="C25" s="3"/>
      <c r="D25" s="4"/>
      <c r="E25" s="44"/>
      <c r="F25" s="11"/>
    </row>
    <row r="26" spans="1:6" x14ac:dyDescent="0.3">
      <c r="A26" s="50" t="s">
        <v>209</v>
      </c>
      <c r="B26" s="4" t="s">
        <v>32</v>
      </c>
      <c r="C26" s="3" t="s">
        <v>28</v>
      </c>
      <c r="D26" s="6">
        <f>((5.15+3.3)*2*3.75)+(4.35*2.45)-(0.8*2.2)-(0.8*0.6)-(1.2*1.2)</f>
        <v>70.352499999999992</v>
      </c>
      <c r="E26" s="44"/>
      <c r="F26" s="11"/>
    </row>
    <row r="27" spans="1:6" x14ac:dyDescent="0.3">
      <c r="A27" s="50" t="s">
        <v>210</v>
      </c>
      <c r="B27" s="4" t="s">
        <v>15</v>
      </c>
      <c r="C27" s="3" t="s">
        <v>28</v>
      </c>
      <c r="D27" s="6">
        <f>D26</f>
        <v>70.352499999999992</v>
      </c>
      <c r="E27" s="44"/>
      <c r="F27" s="11"/>
    </row>
    <row r="28" spans="1:6" ht="29.25" customHeight="1" x14ac:dyDescent="0.3">
      <c r="A28" s="50" t="s">
        <v>211</v>
      </c>
      <c r="B28" s="8" t="s">
        <v>52</v>
      </c>
      <c r="C28" s="3" t="s">
        <v>28</v>
      </c>
      <c r="D28" s="6">
        <f>(3+3.5)*2*3.2+(2.5*2)-(0.8*2.2)-(0.8*0.6)-(1.2*1.2)</f>
        <v>42.920000000000009</v>
      </c>
      <c r="E28" s="44"/>
      <c r="F28" s="11"/>
    </row>
    <row r="29" spans="1:6" x14ac:dyDescent="0.3">
      <c r="A29" s="50" t="s">
        <v>212</v>
      </c>
      <c r="B29" s="4" t="s">
        <v>46</v>
      </c>
      <c r="C29" s="3" t="s">
        <v>28</v>
      </c>
      <c r="D29" s="6">
        <f>10.5+(1.35*0.6)+0.9*1.35</f>
        <v>12.525</v>
      </c>
      <c r="E29" s="44"/>
      <c r="F29" s="11"/>
    </row>
    <row r="30" spans="1:6" x14ac:dyDescent="0.3">
      <c r="A30" s="50" t="s">
        <v>213</v>
      </c>
      <c r="B30" s="4" t="s">
        <v>118</v>
      </c>
      <c r="C30" s="3" t="s">
        <v>28</v>
      </c>
      <c r="D30" s="6">
        <f>1.8+1.62+1</f>
        <v>4.42</v>
      </c>
      <c r="E30" s="44"/>
      <c r="F30" s="11"/>
    </row>
    <row r="31" spans="1:6" x14ac:dyDescent="0.3">
      <c r="A31" s="50"/>
      <c r="B31" s="2" t="s">
        <v>33</v>
      </c>
      <c r="C31" s="3"/>
      <c r="D31" s="6"/>
      <c r="E31" s="44"/>
      <c r="F31" s="12"/>
    </row>
    <row r="32" spans="1:6" x14ac:dyDescent="0.3">
      <c r="A32" s="49" t="s">
        <v>17</v>
      </c>
      <c r="B32" s="2" t="s">
        <v>18</v>
      </c>
      <c r="C32" s="3"/>
      <c r="D32" s="4"/>
      <c r="E32" s="44"/>
      <c r="F32" s="11"/>
    </row>
    <row r="33" spans="1:6" x14ac:dyDescent="0.3">
      <c r="A33" s="50" t="s">
        <v>192</v>
      </c>
      <c r="B33" s="8" t="s">
        <v>119</v>
      </c>
      <c r="C33" s="3" t="s">
        <v>47</v>
      </c>
      <c r="D33" s="45">
        <f>3.3/0.7*3.65+1</f>
        <v>18.207142857142856</v>
      </c>
      <c r="E33" s="44"/>
      <c r="F33" s="11"/>
    </row>
    <row r="34" spans="1:6" x14ac:dyDescent="0.3">
      <c r="A34" s="50" t="s">
        <v>193</v>
      </c>
      <c r="B34" s="8" t="s">
        <v>79</v>
      </c>
      <c r="C34" s="3" t="s">
        <v>47</v>
      </c>
      <c r="D34" s="45">
        <f>D33</f>
        <v>18.207142857142856</v>
      </c>
      <c r="E34" s="44"/>
      <c r="F34" s="11"/>
    </row>
    <row r="35" spans="1:6" ht="41.4" x14ac:dyDescent="0.3">
      <c r="A35" s="50" t="s">
        <v>194</v>
      </c>
      <c r="B35" s="8" t="s">
        <v>48</v>
      </c>
      <c r="C35" s="3" t="s">
        <v>28</v>
      </c>
      <c r="D35" s="45">
        <f>3.65*3.5</f>
        <v>12.775</v>
      </c>
      <c r="E35" s="44"/>
      <c r="F35" s="11"/>
    </row>
    <row r="36" spans="1:6" x14ac:dyDescent="0.3">
      <c r="A36" s="50" t="s">
        <v>195</v>
      </c>
      <c r="B36" s="4" t="s">
        <v>42</v>
      </c>
      <c r="C36" s="3" t="s">
        <v>28</v>
      </c>
      <c r="D36" s="6">
        <v>5</v>
      </c>
      <c r="E36" s="44"/>
      <c r="F36" s="11"/>
    </row>
    <row r="37" spans="1:6" ht="41.4" x14ac:dyDescent="0.3">
      <c r="A37" s="50" t="s">
        <v>196</v>
      </c>
      <c r="B37" s="8" t="s">
        <v>80</v>
      </c>
      <c r="C37" s="3" t="s">
        <v>28</v>
      </c>
      <c r="D37" s="6">
        <v>10.5</v>
      </c>
      <c r="E37" s="44"/>
      <c r="F37" s="11"/>
    </row>
    <row r="38" spans="1:6" x14ac:dyDescent="0.3">
      <c r="A38" s="19"/>
      <c r="B38" s="2" t="s">
        <v>34</v>
      </c>
      <c r="C38" s="3"/>
      <c r="D38" s="4"/>
      <c r="E38" s="44"/>
      <c r="F38" s="12"/>
    </row>
    <row r="39" spans="1:6" x14ac:dyDescent="0.3">
      <c r="A39" s="20" t="s">
        <v>19</v>
      </c>
      <c r="B39" s="2" t="s">
        <v>20</v>
      </c>
      <c r="C39" s="3"/>
      <c r="D39" s="4"/>
      <c r="E39" s="44"/>
      <c r="F39" s="11"/>
    </row>
    <row r="40" spans="1:6" ht="55.2" x14ac:dyDescent="0.3">
      <c r="A40" s="18" t="s">
        <v>198</v>
      </c>
      <c r="B40" s="8" t="s">
        <v>120</v>
      </c>
      <c r="C40" s="3" t="s">
        <v>35</v>
      </c>
      <c r="D40" s="6">
        <v>1</v>
      </c>
      <c r="E40" s="44"/>
      <c r="F40" s="11"/>
    </row>
    <row r="41" spans="1:6" ht="41.4" x14ac:dyDescent="0.3">
      <c r="A41" s="18" t="s">
        <v>199</v>
      </c>
      <c r="B41" s="8" t="s">
        <v>121</v>
      </c>
      <c r="C41" s="7" t="s">
        <v>35</v>
      </c>
      <c r="D41" s="6">
        <v>1</v>
      </c>
      <c r="E41" s="44"/>
      <c r="F41" s="11"/>
    </row>
    <row r="42" spans="1:6" ht="41.4" x14ac:dyDescent="0.3">
      <c r="A42" s="18" t="s">
        <v>200</v>
      </c>
      <c r="B42" s="8" t="s">
        <v>122</v>
      </c>
      <c r="C42" s="7" t="s">
        <v>35</v>
      </c>
      <c r="D42" s="6">
        <v>1</v>
      </c>
      <c r="E42" s="44"/>
      <c r="F42" s="11"/>
    </row>
    <row r="43" spans="1:6" ht="41.4" x14ac:dyDescent="0.3">
      <c r="A43" s="18" t="s">
        <v>201</v>
      </c>
      <c r="B43" s="8" t="s">
        <v>105</v>
      </c>
      <c r="C43" s="7" t="s">
        <v>35</v>
      </c>
      <c r="D43" s="6">
        <v>1</v>
      </c>
      <c r="E43" s="44"/>
      <c r="F43" s="11"/>
    </row>
    <row r="44" spans="1:6" ht="27.6" x14ac:dyDescent="0.3">
      <c r="A44" s="18" t="s">
        <v>202</v>
      </c>
      <c r="B44" s="8" t="s">
        <v>129</v>
      </c>
      <c r="C44" s="7"/>
      <c r="D44" s="6">
        <v>1</v>
      </c>
      <c r="E44" s="44"/>
      <c r="F44" s="11"/>
    </row>
    <row r="45" spans="1:6" x14ac:dyDescent="0.3">
      <c r="A45" s="18" t="s">
        <v>203</v>
      </c>
      <c r="B45" s="8" t="s">
        <v>123</v>
      </c>
      <c r="C45" s="7" t="s">
        <v>35</v>
      </c>
      <c r="D45" s="6">
        <v>4</v>
      </c>
      <c r="E45" s="44"/>
      <c r="F45" s="11"/>
    </row>
    <row r="46" spans="1:6" x14ac:dyDescent="0.3">
      <c r="A46" s="19"/>
      <c r="B46" s="2" t="s">
        <v>36</v>
      </c>
      <c r="C46" s="4"/>
      <c r="D46" s="4"/>
      <c r="E46" s="44"/>
      <c r="F46" s="12"/>
    </row>
    <row r="47" spans="1:6" x14ac:dyDescent="0.3">
      <c r="A47" s="20" t="s">
        <v>41</v>
      </c>
      <c r="B47" s="2" t="s">
        <v>22</v>
      </c>
      <c r="C47" s="4"/>
      <c r="D47" s="4"/>
      <c r="E47" s="44"/>
      <c r="F47" s="11"/>
    </row>
    <row r="48" spans="1:6" x14ac:dyDescent="0.3">
      <c r="A48" s="21" t="s">
        <v>235</v>
      </c>
      <c r="B48" s="4" t="s">
        <v>23</v>
      </c>
      <c r="C48" s="5" t="s">
        <v>28</v>
      </c>
      <c r="D48" s="6">
        <f>D28</f>
        <v>42.920000000000009</v>
      </c>
      <c r="E48" s="44"/>
      <c r="F48" s="11"/>
    </row>
    <row r="49" spans="1:6" x14ac:dyDescent="0.3">
      <c r="A49" s="21" t="s">
        <v>236</v>
      </c>
      <c r="B49" s="4" t="s">
        <v>49</v>
      </c>
      <c r="C49" s="5" t="s">
        <v>28</v>
      </c>
      <c r="D49" s="6">
        <f>D37</f>
        <v>10.5</v>
      </c>
      <c r="E49" s="44"/>
      <c r="F49" s="11"/>
    </row>
    <row r="50" spans="1:6" x14ac:dyDescent="0.3">
      <c r="A50" s="21" t="s">
        <v>237</v>
      </c>
      <c r="B50" s="4" t="s">
        <v>43</v>
      </c>
      <c r="C50" s="5" t="s">
        <v>28</v>
      </c>
      <c r="D50" s="6">
        <f>0.8*2.2*2+0.6*0.8*2+1.2*1.2*2</f>
        <v>7.36</v>
      </c>
      <c r="E50" s="44"/>
      <c r="F50" s="11"/>
    </row>
    <row r="51" spans="1:6" x14ac:dyDescent="0.3">
      <c r="A51" s="19"/>
      <c r="B51" s="2" t="s">
        <v>37</v>
      </c>
      <c r="C51" s="4"/>
      <c r="D51" s="4"/>
      <c r="E51" s="44"/>
      <c r="F51" s="12"/>
    </row>
    <row r="52" spans="1:6" x14ac:dyDescent="0.3">
      <c r="A52" s="20" t="s">
        <v>21</v>
      </c>
      <c r="B52" s="2" t="s">
        <v>110</v>
      </c>
      <c r="C52" s="4"/>
      <c r="D52" s="4"/>
      <c r="E52" s="44"/>
      <c r="F52" s="12"/>
    </row>
    <row r="53" spans="1:6" x14ac:dyDescent="0.3">
      <c r="A53" s="19" t="s">
        <v>238</v>
      </c>
      <c r="B53" s="4" t="s">
        <v>124</v>
      </c>
      <c r="C53" s="3" t="s">
        <v>35</v>
      </c>
      <c r="D53" s="6">
        <v>1</v>
      </c>
      <c r="E53" s="44"/>
      <c r="F53" s="11"/>
    </row>
    <row r="54" spans="1:6" x14ac:dyDescent="0.3">
      <c r="A54" s="19" t="s">
        <v>239</v>
      </c>
      <c r="B54" s="4" t="s">
        <v>125</v>
      </c>
      <c r="C54" s="3" t="s">
        <v>35</v>
      </c>
      <c r="D54" s="6">
        <v>1</v>
      </c>
      <c r="E54" s="44"/>
      <c r="F54" s="11"/>
    </row>
    <row r="55" spans="1:6" x14ac:dyDescent="0.3">
      <c r="A55" s="19" t="s">
        <v>240</v>
      </c>
      <c r="B55" s="4" t="s">
        <v>126</v>
      </c>
      <c r="C55" s="3" t="s">
        <v>35</v>
      </c>
      <c r="D55" s="6">
        <v>1</v>
      </c>
      <c r="E55" s="44"/>
      <c r="F55" s="11"/>
    </row>
    <row r="56" spans="1:6" x14ac:dyDescent="0.3">
      <c r="A56" s="19"/>
      <c r="B56" s="2" t="s">
        <v>38</v>
      </c>
      <c r="C56" s="3"/>
      <c r="D56" s="6"/>
      <c r="E56" s="44"/>
      <c r="F56" s="12"/>
    </row>
    <row r="57" spans="1:6" x14ac:dyDescent="0.3">
      <c r="A57" s="20" t="s">
        <v>163</v>
      </c>
      <c r="B57" s="2" t="s">
        <v>24</v>
      </c>
      <c r="C57" s="3"/>
      <c r="D57" s="6"/>
      <c r="E57" s="44"/>
      <c r="F57" s="11"/>
    </row>
    <row r="58" spans="1:6" ht="27.6" x14ac:dyDescent="0.3">
      <c r="A58" s="19" t="s">
        <v>256</v>
      </c>
      <c r="B58" s="8" t="s">
        <v>178</v>
      </c>
      <c r="C58" s="3" t="s">
        <v>27</v>
      </c>
      <c r="D58" s="6">
        <v>1</v>
      </c>
      <c r="E58" s="44"/>
      <c r="F58" s="11"/>
    </row>
    <row r="59" spans="1:6" x14ac:dyDescent="0.3">
      <c r="A59" s="19" t="s">
        <v>257</v>
      </c>
      <c r="B59" s="8" t="s">
        <v>186</v>
      </c>
      <c r="C59" s="3" t="s">
        <v>27</v>
      </c>
      <c r="D59" s="6">
        <v>1</v>
      </c>
      <c r="E59" s="44"/>
      <c r="F59" s="11"/>
    </row>
    <row r="60" spans="1:6" x14ac:dyDescent="0.3">
      <c r="A60" s="19" t="s">
        <v>258</v>
      </c>
      <c r="B60" s="4" t="s">
        <v>50</v>
      </c>
      <c r="C60" s="3" t="s">
        <v>27</v>
      </c>
      <c r="D60" s="6">
        <v>1</v>
      </c>
      <c r="E60" s="44"/>
      <c r="F60" s="11"/>
    </row>
    <row r="61" spans="1:6" ht="27.6" x14ac:dyDescent="0.3">
      <c r="A61" s="19" t="s">
        <v>259</v>
      </c>
      <c r="B61" s="8" t="s">
        <v>96</v>
      </c>
      <c r="C61" s="3" t="s">
        <v>35</v>
      </c>
      <c r="D61" s="6">
        <v>1</v>
      </c>
      <c r="E61" s="44"/>
      <c r="F61" s="11"/>
    </row>
    <row r="62" spans="1:6" ht="27.6" x14ac:dyDescent="0.3">
      <c r="A62" s="19" t="s">
        <v>260</v>
      </c>
      <c r="B62" s="8" t="s">
        <v>127</v>
      </c>
      <c r="C62" s="3" t="s">
        <v>35</v>
      </c>
      <c r="D62" s="6">
        <v>2</v>
      </c>
      <c r="E62" s="44"/>
      <c r="F62" s="11"/>
    </row>
    <row r="63" spans="1:6" x14ac:dyDescent="0.3">
      <c r="A63" s="19" t="s">
        <v>261</v>
      </c>
      <c r="B63" s="4" t="s">
        <v>128</v>
      </c>
      <c r="C63" s="3" t="s">
        <v>35</v>
      </c>
      <c r="D63" s="6">
        <v>1</v>
      </c>
      <c r="E63" s="44"/>
      <c r="F63" s="11"/>
    </row>
    <row r="64" spans="1:6" x14ac:dyDescent="0.3">
      <c r="A64" s="19" t="s">
        <v>262</v>
      </c>
      <c r="B64" s="4" t="s">
        <v>45</v>
      </c>
      <c r="C64" s="3" t="s">
        <v>35</v>
      </c>
      <c r="D64" s="6">
        <v>1</v>
      </c>
      <c r="E64" s="44"/>
      <c r="F64" s="11"/>
    </row>
    <row r="65" spans="1:6" ht="27.6" x14ac:dyDescent="0.3">
      <c r="A65" s="19" t="s">
        <v>263</v>
      </c>
      <c r="B65" s="8" t="s">
        <v>83</v>
      </c>
      <c r="C65" s="3" t="s">
        <v>35</v>
      </c>
      <c r="D65" s="6">
        <v>1</v>
      </c>
      <c r="E65" s="44"/>
      <c r="F65" s="11"/>
    </row>
    <row r="66" spans="1:6" ht="15" thickBot="1" x14ac:dyDescent="0.35">
      <c r="A66" s="19"/>
      <c r="B66" s="2" t="s">
        <v>164</v>
      </c>
      <c r="C66" s="4"/>
      <c r="D66" s="4"/>
      <c r="E66" s="44"/>
      <c r="F66" s="12"/>
    </row>
    <row r="67" spans="1:6" ht="15" thickBot="1" x14ac:dyDescent="0.35">
      <c r="A67" s="174" t="s">
        <v>154</v>
      </c>
      <c r="B67" s="175"/>
      <c r="C67" s="175"/>
      <c r="D67" s="175"/>
      <c r="E67" s="175"/>
      <c r="F67" s="13"/>
    </row>
    <row r="68" spans="1:6" ht="15" thickBot="1" x14ac:dyDescent="0.35">
      <c r="A68" s="174" t="s">
        <v>155</v>
      </c>
      <c r="B68" s="175"/>
      <c r="C68" s="175"/>
      <c r="D68" s="175"/>
      <c r="E68" s="175"/>
      <c r="F68" s="14"/>
    </row>
  </sheetData>
  <mergeCells count="3">
    <mergeCell ref="A2:F2"/>
    <mergeCell ref="A67:E67"/>
    <mergeCell ref="A68:E6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20C6-9853-4F33-8B6F-9D0B57C891CE}">
  <dimension ref="A1:E58"/>
  <sheetViews>
    <sheetView zoomScale="150" zoomScaleNormal="150" workbookViewId="0">
      <selection activeCell="A3" sqref="A3"/>
    </sheetView>
  </sheetViews>
  <sheetFormatPr baseColWidth="10" defaultRowHeight="14.4" x14ac:dyDescent="0.3"/>
  <cols>
    <col min="1" max="1" width="6.33203125" style="46" customWidth="1"/>
    <col min="2" max="2" width="36.5546875" customWidth="1"/>
    <col min="3" max="3" width="6.109375" customWidth="1"/>
    <col min="4" max="4" width="11.44140625" customWidth="1"/>
    <col min="5" max="5" width="26.109375" customWidth="1"/>
  </cols>
  <sheetData>
    <row r="1" spans="1:5" ht="15" thickBot="1" x14ac:dyDescent="0.35"/>
    <row r="2" spans="1:5" ht="15" thickBot="1" x14ac:dyDescent="0.35">
      <c r="A2" s="171" t="s">
        <v>340</v>
      </c>
      <c r="B2" s="172"/>
      <c r="C2" s="172"/>
      <c r="D2" s="172"/>
      <c r="E2" s="173"/>
    </row>
    <row r="3" spans="1:5" x14ac:dyDescent="0.3">
      <c r="A3" s="47"/>
      <c r="B3" s="1"/>
      <c r="C3" s="1"/>
      <c r="D3" s="42"/>
      <c r="E3" s="1"/>
    </row>
    <row r="4" spans="1:5" ht="27.6" x14ac:dyDescent="0.3">
      <c r="A4" s="48" t="s">
        <v>0</v>
      </c>
      <c r="B4" s="9" t="s">
        <v>1</v>
      </c>
      <c r="C4" s="10" t="s">
        <v>25</v>
      </c>
      <c r="D4" s="61" t="s">
        <v>272</v>
      </c>
      <c r="E4" s="61" t="s">
        <v>273</v>
      </c>
    </row>
    <row r="5" spans="1:5" x14ac:dyDescent="0.3">
      <c r="A5" s="49" t="s">
        <v>3</v>
      </c>
      <c r="B5" s="2" t="s">
        <v>2</v>
      </c>
      <c r="C5" s="3"/>
      <c r="D5" s="44"/>
      <c r="E5" s="4"/>
    </row>
    <row r="6" spans="1:5" x14ac:dyDescent="0.3">
      <c r="A6" s="50" t="s">
        <v>231</v>
      </c>
      <c r="B6" s="4" t="s">
        <v>4</v>
      </c>
      <c r="C6" s="3" t="s">
        <v>28</v>
      </c>
      <c r="D6" s="44"/>
      <c r="E6" s="11"/>
    </row>
    <row r="7" spans="1:5" x14ac:dyDescent="0.3">
      <c r="A7" s="50" t="s">
        <v>232</v>
      </c>
      <c r="B7" s="4" t="s">
        <v>98</v>
      </c>
      <c r="C7" s="3" t="s">
        <v>29</v>
      </c>
      <c r="D7" s="44"/>
      <c r="E7" s="11"/>
    </row>
    <row r="8" spans="1:5" x14ac:dyDescent="0.3">
      <c r="A8" s="50" t="s">
        <v>233</v>
      </c>
      <c r="B8" s="8" t="s">
        <v>5</v>
      </c>
      <c r="C8" s="3" t="s">
        <v>29</v>
      </c>
      <c r="D8" s="44"/>
      <c r="E8" s="11"/>
    </row>
    <row r="9" spans="1:5" ht="27.6" x14ac:dyDescent="0.3">
      <c r="A9" s="50" t="s">
        <v>234</v>
      </c>
      <c r="B9" s="8" t="s">
        <v>97</v>
      </c>
      <c r="C9" s="3" t="s">
        <v>29</v>
      </c>
      <c r="D9" s="44"/>
      <c r="E9" s="11"/>
    </row>
    <row r="10" spans="1:5" x14ac:dyDescent="0.3">
      <c r="A10" s="49" t="s">
        <v>162</v>
      </c>
      <c r="B10" s="2" t="s">
        <v>6</v>
      </c>
      <c r="C10" s="3"/>
      <c r="D10" s="44"/>
      <c r="E10" s="11"/>
    </row>
    <row r="11" spans="1:5" ht="27.6" x14ac:dyDescent="0.3">
      <c r="A11" s="50" t="s">
        <v>215</v>
      </c>
      <c r="B11" s="8" t="s">
        <v>55</v>
      </c>
      <c r="C11" s="3" t="s">
        <v>29</v>
      </c>
      <c r="D11" s="44"/>
      <c r="E11" s="11"/>
    </row>
    <row r="12" spans="1:5" ht="27.6" x14ac:dyDescent="0.3">
      <c r="A12" s="50" t="s">
        <v>216</v>
      </c>
      <c r="B12" s="8" t="s">
        <v>99</v>
      </c>
      <c r="C12" s="3" t="s">
        <v>29</v>
      </c>
      <c r="D12" s="44"/>
      <c r="E12" s="11"/>
    </row>
    <row r="13" spans="1:5" ht="27.6" x14ac:dyDescent="0.3">
      <c r="A13" s="50" t="s">
        <v>217</v>
      </c>
      <c r="B13" s="8" t="s">
        <v>7</v>
      </c>
      <c r="C13" s="3" t="s">
        <v>29</v>
      </c>
      <c r="D13" s="44"/>
      <c r="E13" s="11"/>
    </row>
    <row r="14" spans="1:5" ht="27.6" x14ac:dyDescent="0.3">
      <c r="A14" s="50" t="s">
        <v>218</v>
      </c>
      <c r="B14" s="8" t="s">
        <v>8</v>
      </c>
      <c r="C14" s="3" t="s">
        <v>29</v>
      </c>
      <c r="D14" s="44"/>
      <c r="E14" s="11"/>
    </row>
    <row r="15" spans="1:5" ht="41.4" x14ac:dyDescent="0.3">
      <c r="A15" s="50" t="s">
        <v>219</v>
      </c>
      <c r="B15" s="8" t="s">
        <v>109</v>
      </c>
      <c r="C15" s="3" t="s">
        <v>29</v>
      </c>
      <c r="D15" s="44"/>
      <c r="E15" s="11"/>
    </row>
    <row r="16" spans="1:5" ht="27.6" x14ac:dyDescent="0.3">
      <c r="A16" s="50" t="s">
        <v>220</v>
      </c>
      <c r="B16" s="8" t="s">
        <v>10</v>
      </c>
      <c r="C16" s="3" t="s">
        <v>29</v>
      </c>
      <c r="D16" s="44"/>
      <c r="E16" s="11"/>
    </row>
    <row r="17" spans="1:5" ht="27.6" x14ac:dyDescent="0.3">
      <c r="A17" s="50" t="s">
        <v>221</v>
      </c>
      <c r="B17" s="8" t="s">
        <v>67</v>
      </c>
      <c r="C17" s="3" t="s">
        <v>29</v>
      </c>
      <c r="D17" s="44"/>
      <c r="E17" s="11"/>
    </row>
    <row r="18" spans="1:5" ht="27.6" x14ac:dyDescent="0.3">
      <c r="A18" s="50" t="s">
        <v>222</v>
      </c>
      <c r="B18" s="8" t="s">
        <v>11</v>
      </c>
      <c r="C18" s="3" t="s">
        <v>29</v>
      </c>
      <c r="D18" s="44"/>
      <c r="E18" s="11"/>
    </row>
    <row r="19" spans="1:5" x14ac:dyDescent="0.3">
      <c r="A19" s="50" t="s">
        <v>223</v>
      </c>
      <c r="B19" s="4" t="s">
        <v>100</v>
      </c>
      <c r="C19" s="3" t="s">
        <v>29</v>
      </c>
      <c r="D19" s="44"/>
      <c r="E19" s="11"/>
    </row>
    <row r="20" spans="1:5" x14ac:dyDescent="0.3">
      <c r="A20" s="50" t="s">
        <v>224</v>
      </c>
      <c r="B20" s="4" t="s">
        <v>12</v>
      </c>
      <c r="C20" s="3" t="s">
        <v>29</v>
      </c>
      <c r="D20" s="44"/>
      <c r="E20" s="11"/>
    </row>
    <row r="21" spans="1:5" ht="27.6" x14ac:dyDescent="0.3">
      <c r="A21" s="50" t="s">
        <v>225</v>
      </c>
      <c r="B21" s="8" t="s">
        <v>13</v>
      </c>
      <c r="C21" s="3" t="s">
        <v>28</v>
      </c>
      <c r="D21" s="44"/>
      <c r="E21" s="11"/>
    </row>
    <row r="22" spans="1:5" ht="27.6" x14ac:dyDescent="0.3">
      <c r="A22" s="50" t="s">
        <v>226</v>
      </c>
      <c r="B22" s="8" t="s">
        <v>102</v>
      </c>
      <c r="C22" s="3" t="s">
        <v>28</v>
      </c>
      <c r="D22" s="44"/>
      <c r="E22" s="11"/>
    </row>
    <row r="23" spans="1:5" x14ac:dyDescent="0.3">
      <c r="A23" s="49" t="s">
        <v>14</v>
      </c>
      <c r="B23" s="2" t="s">
        <v>16</v>
      </c>
      <c r="C23" s="3"/>
      <c r="D23" s="44"/>
      <c r="E23" s="11"/>
    </row>
    <row r="24" spans="1:5" x14ac:dyDescent="0.3">
      <c r="A24" s="50" t="s">
        <v>209</v>
      </c>
      <c r="B24" s="4" t="s">
        <v>32</v>
      </c>
      <c r="C24" s="3" t="s">
        <v>28</v>
      </c>
      <c r="D24" s="44"/>
      <c r="E24" s="11"/>
    </row>
    <row r="25" spans="1:5" x14ac:dyDescent="0.3">
      <c r="A25" s="50" t="s">
        <v>210</v>
      </c>
      <c r="B25" s="4" t="s">
        <v>15</v>
      </c>
      <c r="C25" s="3" t="s">
        <v>28</v>
      </c>
      <c r="D25" s="44"/>
      <c r="E25" s="11"/>
    </row>
    <row r="26" spans="1:5" ht="29.25" customHeight="1" x14ac:dyDescent="0.3">
      <c r="A26" s="50" t="s">
        <v>211</v>
      </c>
      <c r="B26" s="8" t="s">
        <v>52</v>
      </c>
      <c r="C26" s="3" t="s">
        <v>28</v>
      </c>
      <c r="D26" s="44"/>
      <c r="E26" s="11"/>
    </row>
    <row r="27" spans="1:5" x14ac:dyDescent="0.3">
      <c r="A27" s="50" t="s">
        <v>212</v>
      </c>
      <c r="B27" s="4" t="s">
        <v>46</v>
      </c>
      <c r="C27" s="3" t="s">
        <v>28</v>
      </c>
      <c r="D27" s="44"/>
      <c r="E27" s="11"/>
    </row>
    <row r="28" spans="1:5" x14ac:dyDescent="0.3">
      <c r="A28" s="50" t="s">
        <v>213</v>
      </c>
      <c r="B28" s="4" t="s">
        <v>118</v>
      </c>
      <c r="C28" s="3" t="s">
        <v>28</v>
      </c>
      <c r="D28" s="44"/>
      <c r="E28" s="11"/>
    </row>
    <row r="29" spans="1:5" x14ac:dyDescent="0.3">
      <c r="A29" s="49" t="s">
        <v>17</v>
      </c>
      <c r="B29" s="2" t="s">
        <v>18</v>
      </c>
      <c r="C29" s="3"/>
      <c r="D29" s="44"/>
      <c r="E29" s="11"/>
    </row>
    <row r="30" spans="1:5" x14ac:dyDescent="0.3">
      <c r="A30" s="50" t="s">
        <v>192</v>
      </c>
      <c r="B30" s="8" t="s">
        <v>119</v>
      </c>
      <c r="C30" s="3" t="s">
        <v>47</v>
      </c>
      <c r="D30" s="44"/>
      <c r="E30" s="11"/>
    </row>
    <row r="31" spans="1:5" x14ac:dyDescent="0.3">
      <c r="A31" s="50" t="s">
        <v>193</v>
      </c>
      <c r="B31" s="8" t="s">
        <v>79</v>
      </c>
      <c r="C31" s="3" t="s">
        <v>47</v>
      </c>
      <c r="D31" s="44"/>
      <c r="E31" s="11"/>
    </row>
    <row r="32" spans="1:5" ht="41.4" x14ac:dyDescent="0.3">
      <c r="A32" s="50" t="s">
        <v>194</v>
      </c>
      <c r="B32" s="8" t="s">
        <v>48</v>
      </c>
      <c r="C32" s="3" t="s">
        <v>28</v>
      </c>
      <c r="D32" s="44"/>
      <c r="E32" s="11"/>
    </row>
    <row r="33" spans="1:5" x14ac:dyDescent="0.3">
      <c r="A33" s="50" t="s">
        <v>195</v>
      </c>
      <c r="B33" s="4" t="s">
        <v>42</v>
      </c>
      <c r="C33" s="3" t="s">
        <v>28</v>
      </c>
      <c r="D33" s="44"/>
      <c r="E33" s="11"/>
    </row>
    <row r="34" spans="1:5" ht="41.4" x14ac:dyDescent="0.3">
      <c r="A34" s="50" t="s">
        <v>196</v>
      </c>
      <c r="B34" s="8" t="s">
        <v>80</v>
      </c>
      <c r="C34" s="3" t="s">
        <v>28</v>
      </c>
      <c r="D34" s="44"/>
      <c r="E34" s="11"/>
    </row>
    <row r="35" spans="1:5" x14ac:dyDescent="0.3">
      <c r="A35" s="20" t="s">
        <v>19</v>
      </c>
      <c r="B35" s="2" t="s">
        <v>20</v>
      </c>
      <c r="C35" s="3"/>
      <c r="D35" s="44"/>
      <c r="E35" s="11"/>
    </row>
    <row r="36" spans="1:5" ht="55.2" x14ac:dyDescent="0.3">
      <c r="A36" s="18" t="s">
        <v>198</v>
      </c>
      <c r="B36" s="8" t="s">
        <v>120</v>
      </c>
      <c r="C36" s="3" t="s">
        <v>35</v>
      </c>
      <c r="D36" s="44"/>
      <c r="E36" s="11"/>
    </row>
    <row r="37" spans="1:5" ht="41.4" x14ac:dyDescent="0.3">
      <c r="A37" s="18" t="s">
        <v>199</v>
      </c>
      <c r="B37" s="8" t="s">
        <v>121</v>
      </c>
      <c r="C37" s="7" t="s">
        <v>35</v>
      </c>
      <c r="D37" s="44"/>
      <c r="E37" s="11"/>
    </row>
    <row r="38" spans="1:5" ht="41.4" x14ac:dyDescent="0.3">
      <c r="A38" s="18" t="s">
        <v>200</v>
      </c>
      <c r="B38" s="8" t="s">
        <v>122</v>
      </c>
      <c r="C38" s="7" t="s">
        <v>35</v>
      </c>
      <c r="D38" s="44"/>
      <c r="E38" s="11"/>
    </row>
    <row r="39" spans="1:5" ht="41.4" x14ac:dyDescent="0.3">
      <c r="A39" s="18" t="s">
        <v>201</v>
      </c>
      <c r="B39" s="8" t="s">
        <v>105</v>
      </c>
      <c r="C39" s="7" t="s">
        <v>35</v>
      </c>
      <c r="D39" s="44"/>
      <c r="E39" s="11"/>
    </row>
    <row r="40" spans="1:5" ht="41.4" x14ac:dyDescent="0.3">
      <c r="A40" s="18" t="s">
        <v>202</v>
      </c>
      <c r="B40" s="8" t="s">
        <v>129</v>
      </c>
      <c r="C40" s="7"/>
      <c r="D40" s="44"/>
      <c r="E40" s="11"/>
    </row>
    <row r="41" spans="1:5" x14ac:dyDescent="0.3">
      <c r="A41" s="18" t="s">
        <v>203</v>
      </c>
      <c r="B41" s="8" t="s">
        <v>123</v>
      </c>
      <c r="C41" s="7" t="s">
        <v>35</v>
      </c>
      <c r="D41" s="44"/>
      <c r="E41" s="11"/>
    </row>
    <row r="42" spans="1:5" x14ac:dyDescent="0.3">
      <c r="A42" s="20" t="s">
        <v>41</v>
      </c>
      <c r="B42" s="2" t="s">
        <v>22</v>
      </c>
      <c r="C42" s="4"/>
      <c r="D42" s="44"/>
      <c r="E42" s="11"/>
    </row>
    <row r="43" spans="1:5" x14ac:dyDescent="0.3">
      <c r="A43" s="21" t="s">
        <v>235</v>
      </c>
      <c r="B43" s="4" t="s">
        <v>23</v>
      </c>
      <c r="C43" s="5" t="s">
        <v>28</v>
      </c>
      <c r="D43" s="44"/>
      <c r="E43" s="11"/>
    </row>
    <row r="44" spans="1:5" x14ac:dyDescent="0.3">
      <c r="A44" s="21" t="s">
        <v>236</v>
      </c>
      <c r="B44" s="4" t="s">
        <v>49</v>
      </c>
      <c r="C44" s="5" t="s">
        <v>28</v>
      </c>
      <c r="D44" s="44"/>
      <c r="E44" s="11"/>
    </row>
    <row r="45" spans="1:5" x14ac:dyDescent="0.3">
      <c r="A45" s="21" t="s">
        <v>237</v>
      </c>
      <c r="B45" s="4" t="s">
        <v>43</v>
      </c>
      <c r="C45" s="5" t="s">
        <v>28</v>
      </c>
      <c r="D45" s="44"/>
      <c r="E45" s="11"/>
    </row>
    <row r="46" spans="1:5" x14ac:dyDescent="0.3">
      <c r="A46" s="20" t="s">
        <v>21</v>
      </c>
      <c r="B46" s="2" t="s">
        <v>110</v>
      </c>
      <c r="C46" s="4"/>
      <c r="D46" s="44"/>
      <c r="E46" s="12"/>
    </row>
    <row r="47" spans="1:5" x14ac:dyDescent="0.3">
      <c r="A47" s="19" t="s">
        <v>238</v>
      </c>
      <c r="B47" s="4" t="s">
        <v>124</v>
      </c>
      <c r="C47" s="3" t="s">
        <v>35</v>
      </c>
      <c r="D47" s="44"/>
      <c r="E47" s="11"/>
    </row>
    <row r="48" spans="1:5" x14ac:dyDescent="0.3">
      <c r="A48" s="19" t="s">
        <v>239</v>
      </c>
      <c r="B48" s="4" t="s">
        <v>125</v>
      </c>
      <c r="C48" s="3" t="s">
        <v>35</v>
      </c>
      <c r="D48" s="44"/>
      <c r="E48" s="11"/>
    </row>
    <row r="49" spans="1:5" x14ac:dyDescent="0.3">
      <c r="A49" s="19" t="s">
        <v>240</v>
      </c>
      <c r="B49" s="4" t="s">
        <v>126</v>
      </c>
      <c r="C49" s="3" t="s">
        <v>35</v>
      </c>
      <c r="D49" s="44"/>
      <c r="E49" s="11"/>
    </row>
    <row r="50" spans="1:5" x14ac:dyDescent="0.3">
      <c r="A50" s="20" t="s">
        <v>163</v>
      </c>
      <c r="B50" s="2" t="s">
        <v>24</v>
      </c>
      <c r="C50" s="3"/>
      <c r="D50" s="44"/>
      <c r="E50" s="11"/>
    </row>
    <row r="51" spans="1:5" ht="27.6" x14ac:dyDescent="0.3">
      <c r="A51" s="19" t="s">
        <v>256</v>
      </c>
      <c r="B51" s="8" t="s">
        <v>178</v>
      </c>
      <c r="C51" s="3" t="s">
        <v>27</v>
      </c>
      <c r="D51" s="44"/>
      <c r="E51" s="11"/>
    </row>
    <row r="52" spans="1:5" x14ac:dyDescent="0.3">
      <c r="A52" s="19" t="s">
        <v>257</v>
      </c>
      <c r="B52" s="8" t="s">
        <v>186</v>
      </c>
      <c r="C52" s="3" t="s">
        <v>27</v>
      </c>
      <c r="D52" s="44"/>
      <c r="E52" s="11"/>
    </row>
    <row r="53" spans="1:5" x14ac:dyDescent="0.3">
      <c r="A53" s="19" t="s">
        <v>258</v>
      </c>
      <c r="B53" s="4" t="s">
        <v>50</v>
      </c>
      <c r="C53" s="3" t="s">
        <v>27</v>
      </c>
      <c r="D53" s="44"/>
      <c r="E53" s="11"/>
    </row>
    <row r="54" spans="1:5" ht="27.6" x14ac:dyDescent="0.3">
      <c r="A54" s="19" t="s">
        <v>259</v>
      </c>
      <c r="B54" s="8" t="s">
        <v>96</v>
      </c>
      <c r="C54" s="3" t="s">
        <v>35</v>
      </c>
      <c r="D54" s="44"/>
      <c r="E54" s="11"/>
    </row>
    <row r="55" spans="1:5" ht="27.6" x14ac:dyDescent="0.3">
      <c r="A55" s="19" t="s">
        <v>260</v>
      </c>
      <c r="B55" s="8" t="s">
        <v>127</v>
      </c>
      <c r="C55" s="3" t="s">
        <v>35</v>
      </c>
      <c r="D55" s="44"/>
      <c r="E55" s="11"/>
    </row>
    <row r="56" spans="1:5" x14ac:dyDescent="0.3">
      <c r="A56" s="19" t="s">
        <v>261</v>
      </c>
      <c r="B56" s="4" t="s">
        <v>128</v>
      </c>
      <c r="C56" s="3" t="s">
        <v>35</v>
      </c>
      <c r="D56" s="44"/>
      <c r="E56" s="11"/>
    </row>
    <row r="57" spans="1:5" x14ac:dyDescent="0.3">
      <c r="A57" s="19" t="s">
        <v>262</v>
      </c>
      <c r="B57" s="4" t="s">
        <v>45</v>
      </c>
      <c r="C57" s="3" t="s">
        <v>35</v>
      </c>
      <c r="D57" s="44"/>
      <c r="E57" s="11"/>
    </row>
    <row r="58" spans="1:5" ht="27.6" x14ac:dyDescent="0.3">
      <c r="A58" s="19" t="s">
        <v>263</v>
      </c>
      <c r="B58" s="8" t="s">
        <v>83</v>
      </c>
      <c r="C58" s="3" t="s">
        <v>35</v>
      </c>
      <c r="D58" s="44"/>
      <c r="E58" s="11"/>
    </row>
  </sheetData>
  <mergeCells count="1">
    <mergeCell ref="A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4134-1891-47B1-B29E-539277859CA2}">
  <dimension ref="A1:F54"/>
  <sheetViews>
    <sheetView topLeftCell="A52" zoomScale="120" zoomScaleNormal="120" workbookViewId="0">
      <selection activeCell="H11" sqref="H11"/>
    </sheetView>
  </sheetViews>
  <sheetFormatPr baseColWidth="10" defaultRowHeight="14.4" x14ac:dyDescent="0.3"/>
  <cols>
    <col min="1" max="1" width="4.44140625" style="46" bestFit="1" customWidth="1"/>
    <col min="2" max="2" width="41.109375" customWidth="1"/>
    <col min="3" max="3" width="5.33203125" bestFit="1" customWidth="1"/>
    <col min="6" max="6" width="12.88671875" style="41" bestFit="1" customWidth="1"/>
  </cols>
  <sheetData>
    <row r="1" spans="1:6" ht="15" thickBot="1" x14ac:dyDescent="0.35"/>
    <row r="2" spans="1:6" ht="15" thickBot="1" x14ac:dyDescent="0.35">
      <c r="A2" s="171" t="s">
        <v>322</v>
      </c>
      <c r="B2" s="172"/>
      <c r="C2" s="172"/>
      <c r="D2" s="172"/>
      <c r="E2" s="172"/>
      <c r="F2" s="173"/>
    </row>
    <row r="3" spans="1:6" x14ac:dyDescent="0.3">
      <c r="A3" s="47"/>
      <c r="B3" s="1"/>
      <c r="C3" s="1"/>
      <c r="D3" s="1"/>
      <c r="E3" s="42"/>
      <c r="F3" s="42"/>
    </row>
    <row r="4" spans="1:6" x14ac:dyDescent="0.3">
      <c r="A4" s="48" t="s">
        <v>0</v>
      </c>
      <c r="B4" s="9" t="s">
        <v>1</v>
      </c>
      <c r="C4" s="10" t="s">
        <v>25</v>
      </c>
      <c r="D4" s="10" t="s">
        <v>26</v>
      </c>
      <c r="E4" s="43" t="s">
        <v>39</v>
      </c>
      <c r="F4" s="43" t="s">
        <v>40</v>
      </c>
    </row>
    <row r="5" spans="1:6" x14ac:dyDescent="0.3">
      <c r="A5" s="49" t="s">
        <v>3</v>
      </c>
      <c r="B5" s="2" t="s">
        <v>2</v>
      </c>
      <c r="C5" s="3"/>
      <c r="D5" s="4"/>
      <c r="E5" s="44"/>
      <c r="F5" s="44"/>
    </row>
    <row r="6" spans="1:6" x14ac:dyDescent="0.3">
      <c r="A6" s="50" t="s">
        <v>231</v>
      </c>
      <c r="B6" s="4" t="s">
        <v>4</v>
      </c>
      <c r="C6" s="3" t="s">
        <v>28</v>
      </c>
      <c r="D6" s="6">
        <f>6.65*5.27</f>
        <v>35.045499999999997</v>
      </c>
      <c r="E6" s="44"/>
      <c r="F6" s="44"/>
    </row>
    <row r="7" spans="1:6" x14ac:dyDescent="0.3">
      <c r="A7" s="50" t="s">
        <v>232</v>
      </c>
      <c r="B7" s="4" t="s">
        <v>130</v>
      </c>
      <c r="C7" s="3" t="s">
        <v>29</v>
      </c>
      <c r="D7" s="6">
        <f>4.27*4.45</f>
        <v>19.0015</v>
      </c>
      <c r="E7" s="44"/>
      <c r="F7" s="44"/>
    </row>
    <row r="8" spans="1:6" x14ac:dyDescent="0.3">
      <c r="A8" s="50" t="s">
        <v>233</v>
      </c>
      <c r="B8" s="8" t="s">
        <v>5</v>
      </c>
      <c r="C8" s="3" t="s">
        <v>29</v>
      </c>
      <c r="D8" s="6">
        <f>1*1*2.5</f>
        <v>2.5</v>
      </c>
      <c r="E8" s="44"/>
      <c r="F8" s="44"/>
    </row>
    <row r="9" spans="1:6" x14ac:dyDescent="0.3">
      <c r="A9" s="50"/>
      <c r="B9" s="2" t="s">
        <v>30</v>
      </c>
      <c r="C9" s="3"/>
      <c r="D9" s="4"/>
      <c r="E9" s="44"/>
      <c r="F9" s="58"/>
    </row>
    <row r="10" spans="1:6" x14ac:dyDescent="0.3">
      <c r="A10" s="49" t="s">
        <v>162</v>
      </c>
      <c r="B10" s="2" t="s">
        <v>6</v>
      </c>
      <c r="C10" s="3"/>
      <c r="D10" s="4"/>
      <c r="E10" s="44"/>
      <c r="F10" s="44"/>
    </row>
    <row r="11" spans="1:6" x14ac:dyDescent="0.3">
      <c r="A11" s="50" t="s">
        <v>214</v>
      </c>
      <c r="B11" s="8" t="s">
        <v>131</v>
      </c>
      <c r="C11" s="3" t="s">
        <v>29</v>
      </c>
      <c r="D11" s="6">
        <f>4.27*4.45*0.05</f>
        <v>0.950075</v>
      </c>
      <c r="E11" s="44"/>
      <c r="F11" s="44"/>
    </row>
    <row r="12" spans="1:6" x14ac:dyDescent="0.3">
      <c r="A12" s="50" t="s">
        <v>215</v>
      </c>
      <c r="B12" s="8" t="s">
        <v>132</v>
      </c>
      <c r="C12" s="3" t="s">
        <v>29</v>
      </c>
      <c r="D12" s="6">
        <f>4.27*4.45*0.2</f>
        <v>3.8003</v>
      </c>
      <c r="E12" s="44"/>
      <c r="F12" s="44"/>
    </row>
    <row r="13" spans="1:6" x14ac:dyDescent="0.3">
      <c r="A13" s="50" t="s">
        <v>216</v>
      </c>
      <c r="B13" s="8" t="s">
        <v>136</v>
      </c>
      <c r="C13" s="3" t="s">
        <v>28</v>
      </c>
      <c r="D13" s="6">
        <f>12.84*2.5</f>
        <v>32.1</v>
      </c>
      <c r="E13" s="44"/>
      <c r="F13" s="44"/>
    </row>
    <row r="14" spans="1:6" x14ac:dyDescent="0.3">
      <c r="A14" s="50" t="s">
        <v>217</v>
      </c>
      <c r="B14" s="8" t="s">
        <v>133</v>
      </c>
      <c r="C14" s="3" t="s">
        <v>29</v>
      </c>
      <c r="D14" s="6">
        <f>8*0.15*0.15*2.5</f>
        <v>0.44999999999999996</v>
      </c>
      <c r="E14" s="44"/>
      <c r="F14" s="44"/>
    </row>
    <row r="15" spans="1:6" ht="27.6" x14ac:dyDescent="0.3">
      <c r="A15" s="50" t="s">
        <v>218</v>
      </c>
      <c r="B15" s="8" t="s">
        <v>135</v>
      </c>
      <c r="C15" s="3" t="s">
        <v>29</v>
      </c>
      <c r="D15" s="6">
        <f>(12.84*0.15*0.25)+(5.15*0.15*0.25)</f>
        <v>0.67462500000000003</v>
      </c>
      <c r="E15" s="44"/>
      <c r="F15" s="44"/>
    </row>
    <row r="16" spans="1:6" ht="29.25" customHeight="1" x14ac:dyDescent="0.3">
      <c r="A16" s="50" t="s">
        <v>219</v>
      </c>
      <c r="B16" s="8" t="s">
        <v>134</v>
      </c>
      <c r="C16" s="3" t="s">
        <v>29</v>
      </c>
      <c r="D16" s="6">
        <f>3.12*3.3*0.2</f>
        <v>2.0592000000000001</v>
      </c>
      <c r="E16" s="44"/>
      <c r="F16" s="44"/>
    </row>
    <row r="17" spans="1:6" ht="29.25" customHeight="1" x14ac:dyDescent="0.3">
      <c r="A17" s="50" t="s">
        <v>220</v>
      </c>
      <c r="B17" s="8" t="s">
        <v>102</v>
      </c>
      <c r="C17" s="3" t="s">
        <v>28</v>
      </c>
      <c r="D17" s="6">
        <f>(12.15*2.2)-(0.8*2.1*2)</f>
        <v>23.370000000000005</v>
      </c>
      <c r="E17" s="44"/>
      <c r="F17" s="44"/>
    </row>
    <row r="18" spans="1:6" ht="27.6" x14ac:dyDescent="0.3">
      <c r="A18" s="50" t="s">
        <v>221</v>
      </c>
      <c r="B18" s="8" t="s">
        <v>137</v>
      </c>
      <c r="C18" s="3" t="s">
        <v>29</v>
      </c>
      <c r="D18" s="6">
        <f>6*0.15*0.2*3.2</f>
        <v>0.57599999999999996</v>
      </c>
      <c r="E18" s="44"/>
      <c r="F18" s="44"/>
    </row>
    <row r="19" spans="1:6" x14ac:dyDescent="0.3">
      <c r="A19" s="50" t="s">
        <v>222</v>
      </c>
      <c r="B19" s="8" t="s">
        <v>138</v>
      </c>
      <c r="C19" s="3" t="s">
        <v>29</v>
      </c>
      <c r="D19" s="6">
        <f>12.15*0.15*0.2</f>
        <v>0.36450000000000005</v>
      </c>
      <c r="E19" s="44"/>
      <c r="F19" s="44"/>
    </row>
    <row r="20" spans="1:6" ht="27.6" x14ac:dyDescent="0.3">
      <c r="A20" s="50" t="s">
        <v>223</v>
      </c>
      <c r="B20" s="8" t="s">
        <v>11</v>
      </c>
      <c r="C20" s="3" t="s">
        <v>29</v>
      </c>
      <c r="D20" s="6">
        <f>13.6*0.15*0.2</f>
        <v>0.40800000000000003</v>
      </c>
      <c r="E20" s="44"/>
      <c r="F20" s="44"/>
    </row>
    <row r="21" spans="1:6" x14ac:dyDescent="0.3">
      <c r="A21" s="50" t="s">
        <v>224</v>
      </c>
      <c r="B21" s="4" t="s">
        <v>139</v>
      </c>
      <c r="C21" s="3" t="s">
        <v>29</v>
      </c>
      <c r="D21" s="6">
        <f>5.55*0.15*0.2</f>
        <v>0.16649999999999998</v>
      </c>
      <c r="E21" s="44"/>
      <c r="F21" s="44"/>
    </row>
    <row r="22" spans="1:6" x14ac:dyDescent="0.3">
      <c r="A22" s="50" t="s">
        <v>225</v>
      </c>
      <c r="B22" s="4" t="s">
        <v>12</v>
      </c>
      <c r="C22" s="3" t="s">
        <v>29</v>
      </c>
      <c r="D22" s="6">
        <f>(1*0.6*0.1)+(1*0.3*0.15*2)</f>
        <v>0.15</v>
      </c>
      <c r="E22" s="44"/>
      <c r="F22" s="44"/>
    </row>
    <row r="23" spans="1:6" x14ac:dyDescent="0.3">
      <c r="A23" s="50"/>
      <c r="B23" s="2" t="s">
        <v>31</v>
      </c>
      <c r="C23" s="3"/>
      <c r="D23" s="4"/>
      <c r="E23" s="44"/>
      <c r="F23" s="58"/>
    </row>
    <row r="24" spans="1:6" x14ac:dyDescent="0.3">
      <c r="A24" s="49" t="s">
        <v>14</v>
      </c>
      <c r="B24" s="2" t="s">
        <v>16</v>
      </c>
      <c r="C24" s="3"/>
      <c r="D24" s="4"/>
      <c r="E24" s="44"/>
      <c r="F24" s="44"/>
    </row>
    <row r="25" spans="1:6" x14ac:dyDescent="0.3">
      <c r="A25" s="50" t="s">
        <v>209</v>
      </c>
      <c r="B25" s="8" t="s">
        <v>140</v>
      </c>
      <c r="C25" s="3" t="s">
        <v>28</v>
      </c>
      <c r="D25" s="6">
        <f>(11.5*2.65)+(0.97*0.45*2)-(0.8*2.1*2)</f>
        <v>27.988</v>
      </c>
      <c r="E25" s="44"/>
      <c r="F25" s="44"/>
    </row>
    <row r="26" spans="1:6" x14ac:dyDescent="0.3">
      <c r="A26" s="50" t="s">
        <v>210</v>
      </c>
      <c r="B26" s="4" t="s">
        <v>15</v>
      </c>
      <c r="C26" s="3" t="s">
        <v>28</v>
      </c>
      <c r="D26" s="6">
        <f>D25</f>
        <v>27.988</v>
      </c>
      <c r="E26" s="44"/>
      <c r="F26" s="44"/>
    </row>
    <row r="27" spans="1:6" x14ac:dyDescent="0.3">
      <c r="A27" s="50" t="s">
        <v>211</v>
      </c>
      <c r="B27" s="8" t="s">
        <v>141</v>
      </c>
      <c r="C27" s="3" t="s">
        <v>28</v>
      </c>
      <c r="D27" s="6">
        <f>(14*2.2)-(0.8*2.1*2)</f>
        <v>27.440000000000005</v>
      </c>
      <c r="E27" s="44"/>
      <c r="F27" s="44"/>
    </row>
    <row r="28" spans="1:6" x14ac:dyDescent="0.3">
      <c r="A28" s="50" t="s">
        <v>212</v>
      </c>
      <c r="B28" s="4" t="s">
        <v>142</v>
      </c>
      <c r="C28" s="3" t="s">
        <v>28</v>
      </c>
      <c r="D28" s="6">
        <f>(14*1.8)-(0.8*2.2*2)</f>
        <v>21.68</v>
      </c>
      <c r="E28" s="44"/>
      <c r="F28" s="44"/>
    </row>
    <row r="29" spans="1:6" x14ac:dyDescent="0.3">
      <c r="A29" s="50" t="s">
        <v>213</v>
      </c>
      <c r="B29" s="4" t="s">
        <v>143</v>
      </c>
      <c r="C29" s="3" t="s">
        <v>28</v>
      </c>
      <c r="D29" s="6">
        <f>(1.5*2*2)+(0.9*1)</f>
        <v>6.9</v>
      </c>
      <c r="E29" s="44"/>
      <c r="F29" s="44"/>
    </row>
    <row r="30" spans="1:6" x14ac:dyDescent="0.3">
      <c r="A30" s="49"/>
      <c r="B30" s="2" t="s">
        <v>33</v>
      </c>
      <c r="C30" s="3"/>
      <c r="D30" s="6"/>
      <c r="E30" s="44"/>
      <c r="F30" s="58"/>
    </row>
    <row r="31" spans="1:6" x14ac:dyDescent="0.3">
      <c r="A31" s="49" t="s">
        <v>17</v>
      </c>
      <c r="B31" s="2" t="s">
        <v>18</v>
      </c>
      <c r="C31" s="3"/>
      <c r="D31" s="4"/>
      <c r="E31" s="44"/>
      <c r="F31" s="44"/>
    </row>
    <row r="32" spans="1:6" x14ac:dyDescent="0.3">
      <c r="A32" s="50" t="s">
        <v>192</v>
      </c>
      <c r="B32" s="8" t="s">
        <v>119</v>
      </c>
      <c r="C32" s="3" t="s">
        <v>47</v>
      </c>
      <c r="D32" s="45">
        <f>4*3.85</f>
        <v>15.4</v>
      </c>
      <c r="E32" s="44"/>
      <c r="F32" s="44"/>
    </row>
    <row r="33" spans="1:6" x14ac:dyDescent="0.3">
      <c r="A33" s="50" t="s">
        <v>193</v>
      </c>
      <c r="B33" s="8" t="s">
        <v>79</v>
      </c>
      <c r="C33" s="3" t="s">
        <v>47</v>
      </c>
      <c r="D33" s="45">
        <f>D32</f>
        <v>15.4</v>
      </c>
      <c r="E33" s="44"/>
      <c r="F33" s="44"/>
    </row>
    <row r="34" spans="1:6" ht="41.4" x14ac:dyDescent="0.3">
      <c r="A34" s="50" t="s">
        <v>194</v>
      </c>
      <c r="B34" s="8" t="s">
        <v>48</v>
      </c>
      <c r="C34" s="3" t="s">
        <v>28</v>
      </c>
      <c r="D34" s="45">
        <f>3.85*3.5</f>
        <v>13.475</v>
      </c>
      <c r="E34" s="44"/>
      <c r="F34" s="44"/>
    </row>
    <row r="35" spans="1:6" x14ac:dyDescent="0.3">
      <c r="A35" s="50"/>
      <c r="B35" s="2" t="s">
        <v>34</v>
      </c>
      <c r="C35" s="3"/>
      <c r="D35" s="4"/>
      <c r="E35" s="44"/>
      <c r="F35" s="58"/>
    </row>
    <row r="36" spans="1:6" x14ac:dyDescent="0.3">
      <c r="A36" s="49" t="s">
        <v>19</v>
      </c>
      <c r="B36" s="2" t="s">
        <v>20</v>
      </c>
      <c r="C36" s="3"/>
      <c r="D36" s="4"/>
      <c r="E36" s="44"/>
      <c r="F36" s="44"/>
    </row>
    <row r="37" spans="1:6" x14ac:dyDescent="0.3">
      <c r="A37" s="50" t="s">
        <v>198</v>
      </c>
      <c r="B37" s="8" t="s">
        <v>147</v>
      </c>
      <c r="C37" s="3" t="s">
        <v>35</v>
      </c>
      <c r="D37" s="6">
        <v>2</v>
      </c>
      <c r="E37" s="44"/>
      <c r="F37" s="44"/>
    </row>
    <row r="38" spans="1:6" x14ac:dyDescent="0.3">
      <c r="A38" s="50"/>
      <c r="B38" s="2" t="s">
        <v>36</v>
      </c>
      <c r="C38" s="3"/>
      <c r="D38" s="6"/>
      <c r="E38" s="44"/>
      <c r="F38" s="58"/>
    </row>
    <row r="39" spans="1:6" x14ac:dyDescent="0.3">
      <c r="A39" s="49" t="s">
        <v>41</v>
      </c>
      <c r="B39" s="2" t="s">
        <v>150</v>
      </c>
      <c r="C39" s="3"/>
      <c r="D39" s="4"/>
      <c r="E39" s="44"/>
      <c r="F39" s="58"/>
    </row>
    <row r="40" spans="1:6" x14ac:dyDescent="0.3">
      <c r="A40" s="50" t="s">
        <v>235</v>
      </c>
      <c r="B40" s="4" t="s">
        <v>151</v>
      </c>
      <c r="C40" s="3" t="s">
        <v>28</v>
      </c>
      <c r="D40" s="4">
        <f>0.8*2.2*2*2</f>
        <v>7.0400000000000009</v>
      </c>
      <c r="E40" s="44"/>
      <c r="F40" s="44"/>
    </row>
    <row r="41" spans="1:6" x14ac:dyDescent="0.3">
      <c r="A41" s="50"/>
      <c r="B41" s="2" t="s">
        <v>37</v>
      </c>
      <c r="C41" s="3"/>
      <c r="D41" s="4"/>
      <c r="E41" s="44"/>
      <c r="F41" s="58"/>
    </row>
    <row r="42" spans="1:6" x14ac:dyDescent="0.3">
      <c r="A42" s="49" t="s">
        <v>21</v>
      </c>
      <c r="B42" s="2" t="s">
        <v>144</v>
      </c>
      <c r="C42" s="3"/>
      <c r="D42" s="4"/>
      <c r="E42" s="44"/>
      <c r="F42" s="58"/>
    </row>
    <row r="43" spans="1:6" ht="27.6" x14ac:dyDescent="0.3">
      <c r="A43" s="50" t="s">
        <v>238</v>
      </c>
      <c r="B43" s="8" t="s">
        <v>145</v>
      </c>
      <c r="C43" s="3" t="s">
        <v>35</v>
      </c>
      <c r="D43" s="4">
        <v>2</v>
      </c>
      <c r="E43" s="44"/>
      <c r="F43" s="44"/>
    </row>
    <row r="44" spans="1:6" x14ac:dyDescent="0.3">
      <c r="A44" s="50" t="s">
        <v>239</v>
      </c>
      <c r="B44" s="8" t="s">
        <v>148</v>
      </c>
      <c r="C44" s="3" t="s">
        <v>27</v>
      </c>
      <c r="D44" s="4">
        <v>1</v>
      </c>
      <c r="E44" s="44"/>
      <c r="F44" s="44"/>
    </row>
    <row r="45" spans="1:6" ht="27.6" x14ac:dyDescent="0.3">
      <c r="A45" s="50" t="s">
        <v>240</v>
      </c>
      <c r="B45" s="8" t="s">
        <v>146</v>
      </c>
      <c r="C45" s="3" t="s">
        <v>35</v>
      </c>
      <c r="D45" s="4">
        <v>3</v>
      </c>
      <c r="E45" s="44"/>
      <c r="F45" s="44"/>
    </row>
    <row r="46" spans="1:6" x14ac:dyDescent="0.3">
      <c r="A46" s="50" t="s">
        <v>241</v>
      </c>
      <c r="B46" s="8" t="s">
        <v>149</v>
      </c>
      <c r="C46" s="3" t="s">
        <v>35</v>
      </c>
      <c r="D46" s="4">
        <v>2</v>
      </c>
      <c r="E46" s="44"/>
      <c r="F46" s="44"/>
    </row>
    <row r="47" spans="1:6" x14ac:dyDescent="0.3">
      <c r="A47" s="50"/>
      <c r="B47" s="2" t="s">
        <v>38</v>
      </c>
      <c r="C47" s="3"/>
      <c r="D47" s="4"/>
      <c r="E47" s="44"/>
      <c r="F47" s="58"/>
    </row>
    <row r="48" spans="1:6" x14ac:dyDescent="0.3">
      <c r="A48" s="57" t="s">
        <v>163</v>
      </c>
      <c r="B48" s="52" t="s">
        <v>24</v>
      </c>
      <c r="C48" s="51"/>
      <c r="D48" s="51"/>
      <c r="E48" s="51"/>
      <c r="F48" s="55"/>
    </row>
    <row r="49" spans="1:6" ht="27.6" x14ac:dyDescent="0.3">
      <c r="A49" s="53" t="s">
        <v>256</v>
      </c>
      <c r="B49" s="8" t="s">
        <v>470</v>
      </c>
      <c r="C49" s="53" t="s">
        <v>185</v>
      </c>
      <c r="D49" s="51">
        <v>2</v>
      </c>
      <c r="E49" s="55"/>
      <c r="F49" s="55"/>
    </row>
    <row r="50" spans="1:6" x14ac:dyDescent="0.3">
      <c r="A50" s="53" t="s">
        <v>257</v>
      </c>
      <c r="B50" s="8" t="s">
        <v>153</v>
      </c>
      <c r="C50" s="53" t="s">
        <v>27</v>
      </c>
      <c r="D50" s="51">
        <v>1</v>
      </c>
      <c r="E50" s="55"/>
      <c r="F50" s="55"/>
    </row>
    <row r="51" spans="1:6" ht="27.6" x14ac:dyDescent="0.3">
      <c r="A51" s="53" t="s">
        <v>258</v>
      </c>
      <c r="B51" s="8" t="s">
        <v>152</v>
      </c>
      <c r="C51" s="53" t="s">
        <v>35</v>
      </c>
      <c r="D51" s="51">
        <v>2</v>
      </c>
      <c r="E51" s="55"/>
      <c r="F51" s="55"/>
    </row>
    <row r="52" spans="1:6" ht="15" thickBot="1" x14ac:dyDescent="0.35">
      <c r="A52" s="53"/>
      <c r="B52" s="2" t="s">
        <v>164</v>
      </c>
      <c r="C52" s="51"/>
      <c r="D52" s="51"/>
      <c r="E52" s="55"/>
      <c r="F52" s="54">
        <f>SUM(F49:F51)</f>
        <v>0</v>
      </c>
    </row>
    <row r="53" spans="1:6" ht="15" thickBot="1" x14ac:dyDescent="0.35">
      <c r="A53" s="174" t="s">
        <v>156</v>
      </c>
      <c r="B53" s="175"/>
      <c r="C53" s="175"/>
      <c r="D53" s="175"/>
      <c r="E53" s="175"/>
      <c r="F53" s="54">
        <f>F52+F47+F41+F35+F30+F23+F9+F38</f>
        <v>0</v>
      </c>
    </row>
    <row r="54" spans="1:6" ht="15" thickBot="1" x14ac:dyDescent="0.35">
      <c r="A54" s="174" t="s">
        <v>157</v>
      </c>
      <c r="B54" s="175"/>
      <c r="C54" s="175"/>
      <c r="D54" s="175"/>
      <c r="E54" s="175"/>
      <c r="F54" s="54">
        <f>F53/655.957</f>
        <v>0</v>
      </c>
    </row>
  </sheetData>
  <mergeCells count="3">
    <mergeCell ref="A2:F2"/>
    <mergeCell ref="A53:E53"/>
    <mergeCell ref="A54:E54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E1534-088B-42FF-A129-0909352B5AFA}">
  <dimension ref="A1:F54"/>
  <sheetViews>
    <sheetView zoomScale="120" zoomScaleNormal="120" workbookViewId="0">
      <selection activeCell="B17" sqref="B17"/>
    </sheetView>
  </sheetViews>
  <sheetFormatPr baseColWidth="10" defaultRowHeight="14.4" x14ac:dyDescent="0.3"/>
  <cols>
    <col min="1" max="1" width="4.44140625" style="46" bestFit="1" customWidth="1"/>
    <col min="2" max="2" width="49.21875" customWidth="1"/>
    <col min="3" max="3" width="5.33203125" bestFit="1" customWidth="1"/>
    <col min="6" max="6" width="12.88671875" style="41" bestFit="1" customWidth="1"/>
  </cols>
  <sheetData>
    <row r="1" spans="1:6" ht="15" thickBot="1" x14ac:dyDescent="0.35"/>
    <row r="2" spans="1:6" ht="15" thickBot="1" x14ac:dyDescent="0.35">
      <c r="A2" s="171" t="s">
        <v>338</v>
      </c>
      <c r="B2" s="172"/>
      <c r="C2" s="172"/>
      <c r="D2" s="172"/>
      <c r="E2" s="172"/>
      <c r="F2" s="173"/>
    </row>
    <row r="3" spans="1:6" x14ac:dyDescent="0.3">
      <c r="A3" s="47"/>
      <c r="B3" s="1"/>
      <c r="C3" s="1"/>
      <c r="D3" s="1"/>
      <c r="E3" s="42"/>
      <c r="F3" s="42"/>
    </row>
    <row r="4" spans="1:6" x14ac:dyDescent="0.3">
      <c r="A4" s="48" t="s">
        <v>0</v>
      </c>
      <c r="B4" s="9" t="s">
        <v>1</v>
      </c>
      <c r="C4" s="10" t="s">
        <v>25</v>
      </c>
      <c r="D4" s="10" t="s">
        <v>26</v>
      </c>
      <c r="E4" s="43" t="s">
        <v>39</v>
      </c>
      <c r="F4" s="43" t="s">
        <v>40</v>
      </c>
    </row>
    <row r="5" spans="1:6" x14ac:dyDescent="0.3">
      <c r="A5" s="49" t="s">
        <v>3</v>
      </c>
      <c r="B5" s="2" t="s">
        <v>2</v>
      </c>
      <c r="C5" s="3"/>
      <c r="D5" s="4"/>
      <c r="E5" s="44"/>
      <c r="F5" s="44"/>
    </row>
    <row r="6" spans="1:6" x14ac:dyDescent="0.3">
      <c r="A6" s="50" t="s">
        <v>231</v>
      </c>
      <c r="B6" s="4" t="s">
        <v>4</v>
      </c>
      <c r="C6" s="3" t="s">
        <v>28</v>
      </c>
      <c r="D6" s="6">
        <f>6.65*5.27</f>
        <v>35.045499999999997</v>
      </c>
      <c r="E6" s="44"/>
      <c r="F6" s="44"/>
    </row>
    <row r="7" spans="1:6" x14ac:dyDescent="0.3">
      <c r="A7" s="50" t="s">
        <v>232</v>
      </c>
      <c r="B7" s="4" t="s">
        <v>130</v>
      </c>
      <c r="C7" s="3" t="s">
        <v>29</v>
      </c>
      <c r="D7" s="6">
        <f>4.27*4.45</f>
        <v>19.0015</v>
      </c>
      <c r="E7" s="44"/>
      <c r="F7" s="44"/>
    </row>
    <row r="8" spans="1:6" x14ac:dyDescent="0.3">
      <c r="A8" s="50" t="s">
        <v>233</v>
      </c>
      <c r="B8" s="8" t="s">
        <v>5</v>
      </c>
      <c r="C8" s="3" t="s">
        <v>29</v>
      </c>
      <c r="D8" s="6">
        <f>1*1*2.5</f>
        <v>2.5</v>
      </c>
      <c r="E8" s="44"/>
      <c r="F8" s="44"/>
    </row>
    <row r="9" spans="1:6" x14ac:dyDescent="0.3">
      <c r="A9" s="50"/>
      <c r="B9" s="2" t="s">
        <v>30</v>
      </c>
      <c r="C9" s="3"/>
      <c r="D9" s="4"/>
      <c r="E9" s="44"/>
      <c r="F9" s="58"/>
    </row>
    <row r="10" spans="1:6" x14ac:dyDescent="0.3">
      <c r="A10" s="49" t="s">
        <v>162</v>
      </c>
      <c r="B10" s="2" t="s">
        <v>6</v>
      </c>
      <c r="C10" s="3"/>
      <c r="D10" s="4"/>
      <c r="E10" s="44"/>
      <c r="F10" s="44"/>
    </row>
    <row r="11" spans="1:6" x14ac:dyDescent="0.3">
      <c r="A11" s="50" t="s">
        <v>214</v>
      </c>
      <c r="B11" s="8" t="s">
        <v>131</v>
      </c>
      <c r="C11" s="3" t="s">
        <v>29</v>
      </c>
      <c r="D11" s="6">
        <f>4.27*4.45*0.05</f>
        <v>0.950075</v>
      </c>
      <c r="E11" s="44"/>
      <c r="F11" s="44"/>
    </row>
    <row r="12" spans="1:6" x14ac:dyDescent="0.3">
      <c r="A12" s="50" t="s">
        <v>215</v>
      </c>
      <c r="B12" s="8" t="s">
        <v>132</v>
      </c>
      <c r="C12" s="3" t="s">
        <v>29</v>
      </c>
      <c r="D12" s="6">
        <f>4.27*4.45*0.2</f>
        <v>3.8003</v>
      </c>
      <c r="E12" s="44"/>
      <c r="F12" s="44"/>
    </row>
    <row r="13" spans="1:6" x14ac:dyDescent="0.3">
      <c r="A13" s="50" t="s">
        <v>216</v>
      </c>
      <c r="B13" s="8" t="s">
        <v>136</v>
      </c>
      <c r="C13" s="3" t="s">
        <v>28</v>
      </c>
      <c r="D13" s="6">
        <f>12.84*2.5</f>
        <v>32.1</v>
      </c>
      <c r="E13" s="44"/>
      <c r="F13" s="44"/>
    </row>
    <row r="14" spans="1:6" x14ac:dyDescent="0.3">
      <c r="A14" s="50" t="s">
        <v>217</v>
      </c>
      <c r="B14" s="8" t="s">
        <v>133</v>
      </c>
      <c r="C14" s="3" t="s">
        <v>29</v>
      </c>
      <c r="D14" s="6">
        <f>8*0.15*0.15*2.5</f>
        <v>0.44999999999999996</v>
      </c>
      <c r="E14" s="44"/>
      <c r="F14" s="44"/>
    </row>
    <row r="15" spans="1:6" x14ac:dyDescent="0.3">
      <c r="A15" s="50" t="s">
        <v>218</v>
      </c>
      <c r="B15" s="8" t="s">
        <v>135</v>
      </c>
      <c r="C15" s="3" t="s">
        <v>29</v>
      </c>
      <c r="D15" s="6">
        <f>(12.84*0.15*0.25)+(5.15*0.15*0.25)</f>
        <v>0.67462500000000003</v>
      </c>
      <c r="E15" s="44"/>
      <c r="F15" s="44"/>
    </row>
    <row r="16" spans="1:6" ht="27.6" x14ac:dyDescent="0.3">
      <c r="A16" s="50" t="s">
        <v>219</v>
      </c>
      <c r="B16" s="8" t="s">
        <v>471</v>
      </c>
      <c r="C16" s="3" t="s">
        <v>29</v>
      </c>
      <c r="D16" s="6">
        <f>3.12*3.3*0.2</f>
        <v>2.0592000000000001</v>
      </c>
      <c r="E16" s="44"/>
      <c r="F16" s="44"/>
    </row>
    <row r="17" spans="1:6" x14ac:dyDescent="0.3">
      <c r="A17" s="50" t="s">
        <v>220</v>
      </c>
      <c r="B17" s="8" t="s">
        <v>102</v>
      </c>
      <c r="C17" s="3" t="s">
        <v>28</v>
      </c>
      <c r="D17" s="6">
        <f>(12.15*2.2)-(0.8*2.1*2)</f>
        <v>23.370000000000005</v>
      </c>
      <c r="E17" s="44"/>
      <c r="F17" s="44"/>
    </row>
    <row r="18" spans="1:6" ht="27.6" x14ac:dyDescent="0.3">
      <c r="A18" s="50" t="s">
        <v>221</v>
      </c>
      <c r="B18" s="8" t="s">
        <v>137</v>
      </c>
      <c r="C18" s="3" t="s">
        <v>29</v>
      </c>
      <c r="D18" s="6">
        <f>6*0.15*0.2*3.2</f>
        <v>0.57599999999999996</v>
      </c>
      <c r="E18" s="44"/>
      <c r="F18" s="44"/>
    </row>
    <row r="19" spans="1:6" ht="26.4" customHeight="1" x14ac:dyDescent="0.3">
      <c r="A19" s="50" t="s">
        <v>222</v>
      </c>
      <c r="B19" s="8" t="s">
        <v>138</v>
      </c>
      <c r="C19" s="3" t="s">
        <v>29</v>
      </c>
      <c r="D19" s="6">
        <f>12.15*0.15*0.2</f>
        <v>0.36450000000000005</v>
      </c>
      <c r="E19" s="44"/>
      <c r="F19" s="44"/>
    </row>
    <row r="20" spans="1:6" x14ac:dyDescent="0.3">
      <c r="A20" s="50" t="s">
        <v>223</v>
      </c>
      <c r="B20" s="8" t="s">
        <v>11</v>
      </c>
      <c r="C20" s="3" t="s">
        <v>29</v>
      </c>
      <c r="D20" s="6">
        <f>13.6*0.15*0.2</f>
        <v>0.40800000000000003</v>
      </c>
      <c r="E20" s="44"/>
      <c r="F20" s="44"/>
    </row>
    <row r="21" spans="1:6" x14ac:dyDescent="0.3">
      <c r="A21" s="50" t="s">
        <v>224</v>
      </c>
      <c r="B21" s="4" t="s">
        <v>139</v>
      </c>
      <c r="C21" s="3" t="s">
        <v>29</v>
      </c>
      <c r="D21" s="6">
        <f>5.55*0.15*0.2</f>
        <v>0.16649999999999998</v>
      </c>
      <c r="E21" s="44"/>
      <c r="F21" s="44"/>
    </row>
    <row r="22" spans="1:6" x14ac:dyDescent="0.3">
      <c r="A22" s="50" t="s">
        <v>225</v>
      </c>
      <c r="B22" s="4" t="s">
        <v>12</v>
      </c>
      <c r="C22" s="3" t="s">
        <v>29</v>
      </c>
      <c r="D22" s="6">
        <f>(1*0.6*0.1)+(1*0.3*0.15*2)</f>
        <v>0.15</v>
      </c>
      <c r="E22" s="44"/>
      <c r="F22" s="44"/>
    </row>
    <row r="23" spans="1:6" x14ac:dyDescent="0.3">
      <c r="A23" s="50"/>
      <c r="B23" s="2" t="s">
        <v>31</v>
      </c>
      <c r="C23" s="3"/>
      <c r="D23" s="4"/>
      <c r="E23" s="44"/>
      <c r="F23" s="58"/>
    </row>
    <row r="24" spans="1:6" x14ac:dyDescent="0.3">
      <c r="A24" s="49" t="s">
        <v>14</v>
      </c>
      <c r="B24" s="2" t="s">
        <v>16</v>
      </c>
      <c r="C24" s="3"/>
      <c r="D24" s="4"/>
      <c r="E24" s="44"/>
      <c r="F24" s="44"/>
    </row>
    <row r="25" spans="1:6" x14ac:dyDescent="0.3">
      <c r="A25" s="50" t="s">
        <v>209</v>
      </c>
      <c r="B25" s="8" t="s">
        <v>140</v>
      </c>
      <c r="C25" s="3" t="s">
        <v>28</v>
      </c>
      <c r="D25" s="6">
        <f>(11.5*2.65)+(0.97*0.45*2)-(0.8*2.1*2)</f>
        <v>27.988</v>
      </c>
      <c r="E25" s="44"/>
      <c r="F25" s="44"/>
    </row>
    <row r="26" spans="1:6" x14ac:dyDescent="0.3">
      <c r="A26" s="50" t="s">
        <v>210</v>
      </c>
      <c r="B26" s="4" t="s">
        <v>15</v>
      </c>
      <c r="C26" s="3" t="s">
        <v>28</v>
      </c>
      <c r="D26" s="6">
        <f>D25</f>
        <v>27.988</v>
      </c>
      <c r="E26" s="44"/>
      <c r="F26" s="44"/>
    </row>
    <row r="27" spans="1:6" x14ac:dyDescent="0.3">
      <c r="A27" s="50" t="s">
        <v>211</v>
      </c>
      <c r="B27" s="8" t="s">
        <v>141</v>
      </c>
      <c r="C27" s="3" t="s">
        <v>28</v>
      </c>
      <c r="D27" s="6">
        <f>(14*2.2)-(0.8*2.1*2)</f>
        <v>27.440000000000005</v>
      </c>
      <c r="E27" s="44"/>
      <c r="F27" s="44"/>
    </row>
    <row r="28" spans="1:6" x14ac:dyDescent="0.3">
      <c r="A28" s="50" t="s">
        <v>212</v>
      </c>
      <c r="B28" s="4" t="s">
        <v>142</v>
      </c>
      <c r="C28" s="3" t="s">
        <v>28</v>
      </c>
      <c r="D28" s="6">
        <f>(14*1.8)-(0.8*2.2*2)</f>
        <v>21.68</v>
      </c>
      <c r="E28" s="44"/>
      <c r="F28" s="44"/>
    </row>
    <row r="29" spans="1:6" x14ac:dyDescent="0.3">
      <c r="A29" s="50" t="s">
        <v>213</v>
      </c>
      <c r="B29" s="4" t="s">
        <v>143</v>
      </c>
      <c r="C29" s="3" t="s">
        <v>28</v>
      </c>
      <c r="D29" s="6">
        <f>(1.5*2*2)+(0.9*1)</f>
        <v>6.9</v>
      </c>
      <c r="E29" s="44"/>
      <c r="F29" s="44"/>
    </row>
    <row r="30" spans="1:6" x14ac:dyDescent="0.3">
      <c r="A30" s="49"/>
      <c r="B30" s="2" t="s">
        <v>33</v>
      </c>
      <c r="C30" s="3"/>
      <c r="D30" s="6"/>
      <c r="E30" s="44"/>
      <c r="F30" s="58"/>
    </row>
    <row r="31" spans="1:6" x14ac:dyDescent="0.3">
      <c r="A31" s="49" t="s">
        <v>17</v>
      </c>
      <c r="B31" s="2" t="s">
        <v>18</v>
      </c>
      <c r="C31" s="3"/>
      <c r="D31" s="4"/>
      <c r="E31" s="44"/>
      <c r="F31" s="44"/>
    </row>
    <row r="32" spans="1:6" x14ac:dyDescent="0.3">
      <c r="A32" s="50" t="s">
        <v>192</v>
      </c>
      <c r="B32" s="8" t="s">
        <v>119</v>
      </c>
      <c r="C32" s="3" t="s">
        <v>47</v>
      </c>
      <c r="D32" s="45">
        <f>4*3.85</f>
        <v>15.4</v>
      </c>
      <c r="E32" s="44"/>
      <c r="F32" s="44"/>
    </row>
    <row r="33" spans="1:6" x14ac:dyDescent="0.3">
      <c r="A33" s="50" t="s">
        <v>193</v>
      </c>
      <c r="B33" s="8" t="s">
        <v>79</v>
      </c>
      <c r="C33" s="3" t="s">
        <v>47</v>
      </c>
      <c r="D33" s="45">
        <f>D32</f>
        <v>15.4</v>
      </c>
      <c r="E33" s="44"/>
      <c r="F33" s="44"/>
    </row>
    <row r="34" spans="1:6" ht="27.6" x14ac:dyDescent="0.3">
      <c r="A34" s="50" t="s">
        <v>194</v>
      </c>
      <c r="B34" s="8" t="s">
        <v>48</v>
      </c>
      <c r="C34" s="3" t="s">
        <v>28</v>
      </c>
      <c r="D34" s="45">
        <f>3.85*3.5</f>
        <v>13.475</v>
      </c>
      <c r="E34" s="44"/>
      <c r="F34" s="44"/>
    </row>
    <row r="35" spans="1:6" x14ac:dyDescent="0.3">
      <c r="A35" s="50"/>
      <c r="B35" s="2" t="s">
        <v>34</v>
      </c>
      <c r="C35" s="3"/>
      <c r="D35" s="4"/>
      <c r="E35" s="44"/>
      <c r="F35" s="58"/>
    </row>
    <row r="36" spans="1:6" x14ac:dyDescent="0.3">
      <c r="A36" s="49" t="s">
        <v>19</v>
      </c>
      <c r="B36" s="2" t="s">
        <v>20</v>
      </c>
      <c r="C36" s="3"/>
      <c r="D36" s="4"/>
      <c r="E36" s="44"/>
      <c r="F36" s="44"/>
    </row>
    <row r="37" spans="1:6" x14ac:dyDescent="0.3">
      <c r="A37" s="50" t="s">
        <v>198</v>
      </c>
      <c r="B37" s="8" t="s">
        <v>147</v>
      </c>
      <c r="C37" s="3" t="s">
        <v>35</v>
      </c>
      <c r="D37" s="6">
        <v>2</v>
      </c>
      <c r="E37" s="44"/>
      <c r="F37" s="44"/>
    </row>
    <row r="38" spans="1:6" x14ac:dyDescent="0.3">
      <c r="A38" s="50"/>
      <c r="B38" s="2" t="s">
        <v>36</v>
      </c>
      <c r="C38" s="3"/>
      <c r="D38" s="6"/>
      <c r="E38" s="44"/>
      <c r="F38" s="58"/>
    </row>
    <row r="39" spans="1:6" x14ac:dyDescent="0.3">
      <c r="A39" s="49" t="s">
        <v>41</v>
      </c>
      <c r="B39" s="2" t="s">
        <v>150</v>
      </c>
      <c r="C39" s="3"/>
      <c r="D39" s="4"/>
      <c r="E39" s="44"/>
      <c r="F39" s="58"/>
    </row>
    <row r="40" spans="1:6" x14ac:dyDescent="0.3">
      <c r="A40" s="50" t="s">
        <v>235</v>
      </c>
      <c r="B40" s="4" t="s">
        <v>151</v>
      </c>
      <c r="C40" s="3" t="s">
        <v>28</v>
      </c>
      <c r="D40" s="4">
        <f>0.8*2.2*2*2</f>
        <v>7.0400000000000009</v>
      </c>
      <c r="E40" s="44"/>
      <c r="F40" s="44"/>
    </row>
    <row r="41" spans="1:6" x14ac:dyDescent="0.3">
      <c r="A41" s="50"/>
      <c r="B41" s="2" t="s">
        <v>37</v>
      </c>
      <c r="C41" s="3"/>
      <c r="D41" s="4"/>
      <c r="E41" s="44"/>
      <c r="F41" s="58"/>
    </row>
    <row r="42" spans="1:6" x14ac:dyDescent="0.3">
      <c r="A42" s="49" t="s">
        <v>21</v>
      </c>
      <c r="B42" s="2" t="s">
        <v>144</v>
      </c>
      <c r="C42" s="3"/>
      <c r="D42" s="4"/>
      <c r="E42" s="44"/>
      <c r="F42" s="58"/>
    </row>
    <row r="43" spans="1:6" ht="27.6" x14ac:dyDescent="0.3">
      <c r="A43" s="50" t="s">
        <v>238</v>
      </c>
      <c r="B43" s="8" t="s">
        <v>145</v>
      </c>
      <c r="C43" s="3" t="s">
        <v>35</v>
      </c>
      <c r="D43" s="4">
        <v>2</v>
      </c>
      <c r="E43" s="44"/>
      <c r="F43" s="44"/>
    </row>
    <row r="44" spans="1:6" x14ac:dyDescent="0.3">
      <c r="A44" s="50" t="s">
        <v>239</v>
      </c>
      <c r="B44" s="8" t="s">
        <v>148</v>
      </c>
      <c r="C44" s="3" t="s">
        <v>27</v>
      </c>
      <c r="D44" s="4">
        <v>1</v>
      </c>
      <c r="E44" s="44"/>
      <c r="F44" s="44"/>
    </row>
    <row r="45" spans="1:6" ht="27.6" x14ac:dyDescent="0.3">
      <c r="A45" s="50" t="s">
        <v>240</v>
      </c>
      <c r="B45" s="8" t="s">
        <v>146</v>
      </c>
      <c r="C45" s="3" t="s">
        <v>35</v>
      </c>
      <c r="D45" s="4">
        <v>3</v>
      </c>
      <c r="E45" s="44"/>
      <c r="F45" s="44"/>
    </row>
    <row r="46" spans="1:6" x14ac:dyDescent="0.3">
      <c r="A46" s="50" t="s">
        <v>241</v>
      </c>
      <c r="B46" s="8" t="s">
        <v>149</v>
      </c>
      <c r="C46" s="3" t="s">
        <v>35</v>
      </c>
      <c r="D46" s="4">
        <v>2</v>
      </c>
      <c r="E46" s="44"/>
      <c r="F46" s="44"/>
    </row>
    <row r="47" spans="1:6" x14ac:dyDescent="0.3">
      <c r="A47" s="50"/>
      <c r="B47" s="2" t="s">
        <v>38</v>
      </c>
      <c r="C47" s="3"/>
      <c r="D47" s="4"/>
      <c r="E47" s="44"/>
      <c r="F47" s="58"/>
    </row>
    <row r="48" spans="1:6" x14ac:dyDescent="0.3">
      <c r="A48" s="57" t="s">
        <v>163</v>
      </c>
      <c r="B48" s="52" t="s">
        <v>24</v>
      </c>
      <c r="C48" s="51"/>
      <c r="D48" s="51"/>
      <c r="E48" s="51"/>
      <c r="F48" s="55"/>
    </row>
    <row r="49" spans="1:6" x14ac:dyDescent="0.3">
      <c r="A49" s="53" t="s">
        <v>256</v>
      </c>
      <c r="B49" s="8" t="s">
        <v>470</v>
      </c>
      <c r="C49" s="53" t="s">
        <v>185</v>
      </c>
      <c r="D49" s="51">
        <v>2</v>
      </c>
      <c r="E49" s="55"/>
      <c r="F49" s="55"/>
    </row>
    <row r="50" spans="1:6" x14ac:dyDescent="0.3">
      <c r="A50" s="53" t="s">
        <v>257</v>
      </c>
      <c r="B50" s="8" t="s">
        <v>153</v>
      </c>
      <c r="C50" s="53" t="s">
        <v>27</v>
      </c>
      <c r="D50" s="51">
        <v>1</v>
      </c>
      <c r="E50" s="55"/>
      <c r="F50" s="55"/>
    </row>
    <row r="51" spans="1:6" x14ac:dyDescent="0.3">
      <c r="A51" s="53" t="s">
        <v>258</v>
      </c>
      <c r="B51" s="8" t="s">
        <v>152</v>
      </c>
      <c r="C51" s="53" t="s">
        <v>35</v>
      </c>
      <c r="D51" s="51">
        <v>2</v>
      </c>
      <c r="E51" s="55"/>
      <c r="F51" s="55"/>
    </row>
    <row r="52" spans="1:6" ht="15" thickBot="1" x14ac:dyDescent="0.35">
      <c r="A52" s="53"/>
      <c r="B52" s="2" t="s">
        <v>164</v>
      </c>
      <c r="C52" s="51"/>
      <c r="D52" s="51"/>
      <c r="E52" s="55"/>
      <c r="F52" s="54"/>
    </row>
    <row r="53" spans="1:6" ht="15" thickBot="1" x14ac:dyDescent="0.35">
      <c r="A53" s="174" t="s">
        <v>156</v>
      </c>
      <c r="B53" s="175"/>
      <c r="C53" s="175"/>
      <c r="D53" s="175"/>
      <c r="E53" s="175"/>
      <c r="F53" s="54"/>
    </row>
    <row r="54" spans="1:6" ht="15" thickBot="1" x14ac:dyDescent="0.35">
      <c r="A54" s="174" t="s">
        <v>157</v>
      </c>
      <c r="B54" s="175"/>
      <c r="C54" s="175"/>
      <c r="D54" s="175"/>
      <c r="E54" s="175"/>
      <c r="F54" s="54"/>
    </row>
  </sheetData>
  <mergeCells count="3">
    <mergeCell ref="A2:F2"/>
    <mergeCell ref="A53:E53"/>
    <mergeCell ref="A54:E54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0EABB-7837-46D5-AA0D-3C0DBC642119}">
  <dimension ref="A1:E44"/>
  <sheetViews>
    <sheetView zoomScale="120" zoomScaleNormal="120" workbookViewId="0">
      <selection activeCell="D4" sqref="D4"/>
    </sheetView>
  </sheetViews>
  <sheetFormatPr baseColWidth="10" defaultRowHeight="14.4" x14ac:dyDescent="0.3"/>
  <cols>
    <col min="1" max="1" width="4.44140625" style="46" bestFit="1" customWidth="1"/>
    <col min="2" max="2" width="46.6640625" customWidth="1"/>
    <col min="3" max="3" width="5.33203125" bestFit="1" customWidth="1"/>
    <col min="4" max="4" width="16.88671875" customWidth="1"/>
    <col min="5" max="5" width="30" style="41" customWidth="1"/>
  </cols>
  <sheetData>
    <row r="1" spans="1:5" ht="15" thickBot="1" x14ac:dyDescent="0.35"/>
    <row r="2" spans="1:5" ht="15" thickBot="1" x14ac:dyDescent="0.35">
      <c r="A2" s="171" t="s">
        <v>339</v>
      </c>
      <c r="B2" s="172"/>
      <c r="C2" s="172"/>
      <c r="D2" s="172"/>
      <c r="E2" s="173"/>
    </row>
    <row r="3" spans="1:5" x14ac:dyDescent="0.3">
      <c r="A3" s="47"/>
      <c r="B3" s="1"/>
      <c r="C3" s="1"/>
      <c r="D3" s="42"/>
      <c r="E3" s="42"/>
    </row>
    <row r="4" spans="1:5" ht="27.6" x14ac:dyDescent="0.3">
      <c r="A4" s="48" t="s">
        <v>0</v>
      </c>
      <c r="B4" s="9" t="s">
        <v>1</v>
      </c>
      <c r="C4" s="10" t="s">
        <v>25</v>
      </c>
      <c r="D4" s="61" t="s">
        <v>272</v>
      </c>
      <c r="E4" s="61" t="s">
        <v>273</v>
      </c>
    </row>
    <row r="5" spans="1:5" x14ac:dyDescent="0.3">
      <c r="A5" s="49" t="s">
        <v>3</v>
      </c>
      <c r="B5" s="2" t="s">
        <v>2</v>
      </c>
      <c r="C5" s="3"/>
      <c r="D5" s="44"/>
      <c r="E5" s="44"/>
    </row>
    <row r="6" spans="1:5" x14ac:dyDescent="0.3">
      <c r="A6" s="50" t="s">
        <v>231</v>
      </c>
      <c r="B6" s="4" t="s">
        <v>4</v>
      </c>
      <c r="C6" s="3" t="s">
        <v>28</v>
      </c>
      <c r="D6" s="44"/>
      <c r="E6" s="44"/>
    </row>
    <row r="7" spans="1:5" x14ac:dyDescent="0.3">
      <c r="A7" s="50" t="s">
        <v>232</v>
      </c>
      <c r="B7" s="4" t="s">
        <v>130</v>
      </c>
      <c r="C7" s="3" t="s">
        <v>29</v>
      </c>
      <c r="D7" s="44"/>
      <c r="E7" s="44"/>
    </row>
    <row r="8" spans="1:5" x14ac:dyDescent="0.3">
      <c r="A8" s="50" t="s">
        <v>233</v>
      </c>
      <c r="B8" s="8" t="s">
        <v>5</v>
      </c>
      <c r="C8" s="3" t="s">
        <v>29</v>
      </c>
      <c r="D8" s="44"/>
      <c r="E8" s="44"/>
    </row>
    <row r="9" spans="1:5" x14ac:dyDescent="0.3">
      <c r="A9" s="49" t="s">
        <v>162</v>
      </c>
      <c r="B9" s="2" t="s">
        <v>6</v>
      </c>
      <c r="C9" s="3"/>
      <c r="D9" s="44"/>
      <c r="E9" s="44"/>
    </row>
    <row r="10" spans="1:5" x14ac:dyDescent="0.3">
      <c r="A10" s="50" t="s">
        <v>214</v>
      </c>
      <c r="B10" s="8" t="s">
        <v>131</v>
      </c>
      <c r="C10" s="3" t="s">
        <v>29</v>
      </c>
      <c r="D10" s="44"/>
      <c r="E10" s="44"/>
    </row>
    <row r="11" spans="1:5" x14ac:dyDescent="0.3">
      <c r="A11" s="50" t="s">
        <v>215</v>
      </c>
      <c r="B11" s="8" t="s">
        <v>132</v>
      </c>
      <c r="C11" s="3" t="s">
        <v>29</v>
      </c>
      <c r="D11" s="44"/>
      <c r="E11" s="44"/>
    </row>
    <row r="12" spans="1:5" x14ac:dyDescent="0.3">
      <c r="A12" s="50" t="s">
        <v>216</v>
      </c>
      <c r="B12" s="8" t="s">
        <v>136</v>
      </c>
      <c r="C12" s="3" t="s">
        <v>28</v>
      </c>
      <c r="D12" s="44"/>
      <c r="E12" s="44"/>
    </row>
    <row r="13" spans="1:5" x14ac:dyDescent="0.3">
      <c r="A13" s="50" t="s">
        <v>217</v>
      </c>
      <c r="B13" s="8" t="s">
        <v>133</v>
      </c>
      <c r="C13" s="3" t="s">
        <v>29</v>
      </c>
      <c r="D13" s="44"/>
      <c r="E13" s="44"/>
    </row>
    <row r="14" spans="1:5" x14ac:dyDescent="0.3">
      <c r="A14" s="50" t="s">
        <v>218</v>
      </c>
      <c r="B14" s="8" t="s">
        <v>135</v>
      </c>
      <c r="C14" s="3" t="s">
        <v>29</v>
      </c>
      <c r="D14" s="44"/>
      <c r="E14" s="44"/>
    </row>
    <row r="15" spans="1:5" ht="29.25" customHeight="1" x14ac:dyDescent="0.3">
      <c r="A15" s="50" t="s">
        <v>219</v>
      </c>
      <c r="B15" s="8" t="s">
        <v>134</v>
      </c>
      <c r="C15" s="3" t="s">
        <v>29</v>
      </c>
      <c r="D15" s="44"/>
      <c r="E15" s="44"/>
    </row>
    <row r="16" spans="1:5" x14ac:dyDescent="0.3">
      <c r="A16" s="50" t="s">
        <v>220</v>
      </c>
      <c r="B16" s="8" t="s">
        <v>102</v>
      </c>
      <c r="C16" s="3" t="s">
        <v>28</v>
      </c>
      <c r="D16" s="44"/>
      <c r="E16" s="44"/>
    </row>
    <row r="17" spans="1:5" ht="27.6" x14ac:dyDescent="0.3">
      <c r="A17" s="50" t="s">
        <v>221</v>
      </c>
      <c r="B17" s="8" t="s">
        <v>137</v>
      </c>
      <c r="C17" s="3" t="s">
        <v>29</v>
      </c>
      <c r="D17" s="44"/>
      <c r="E17" s="44"/>
    </row>
    <row r="18" spans="1:5" x14ac:dyDescent="0.3">
      <c r="A18" s="50" t="s">
        <v>222</v>
      </c>
      <c r="B18" s="8" t="s">
        <v>138</v>
      </c>
      <c r="C18" s="3" t="s">
        <v>29</v>
      </c>
      <c r="D18" s="44"/>
      <c r="E18" s="44"/>
    </row>
    <row r="19" spans="1:5" x14ac:dyDescent="0.3">
      <c r="A19" s="50" t="s">
        <v>223</v>
      </c>
      <c r="B19" s="8" t="s">
        <v>11</v>
      </c>
      <c r="C19" s="3" t="s">
        <v>29</v>
      </c>
      <c r="D19" s="44"/>
      <c r="E19" s="44"/>
    </row>
    <row r="20" spans="1:5" x14ac:dyDescent="0.3">
      <c r="A20" s="50" t="s">
        <v>224</v>
      </c>
      <c r="B20" s="4" t="s">
        <v>139</v>
      </c>
      <c r="C20" s="3" t="s">
        <v>29</v>
      </c>
      <c r="D20" s="44"/>
      <c r="E20" s="44"/>
    </row>
    <row r="21" spans="1:5" x14ac:dyDescent="0.3">
      <c r="A21" s="50" t="s">
        <v>225</v>
      </c>
      <c r="B21" s="4" t="s">
        <v>12</v>
      </c>
      <c r="C21" s="3" t="s">
        <v>29</v>
      </c>
      <c r="D21" s="44"/>
      <c r="E21" s="44"/>
    </row>
    <row r="22" spans="1:5" x14ac:dyDescent="0.3">
      <c r="A22" s="49" t="s">
        <v>14</v>
      </c>
      <c r="B22" s="2" t="s">
        <v>16</v>
      </c>
      <c r="C22" s="3"/>
      <c r="D22" s="44"/>
      <c r="E22" s="44"/>
    </row>
    <row r="23" spans="1:5" x14ac:dyDescent="0.3">
      <c r="A23" s="50" t="s">
        <v>209</v>
      </c>
      <c r="B23" s="8" t="s">
        <v>140</v>
      </c>
      <c r="C23" s="3" t="s">
        <v>28</v>
      </c>
      <c r="D23" s="44"/>
      <c r="E23" s="44"/>
    </row>
    <row r="24" spans="1:5" x14ac:dyDescent="0.3">
      <c r="A24" s="50" t="s">
        <v>210</v>
      </c>
      <c r="B24" s="4" t="s">
        <v>15</v>
      </c>
      <c r="C24" s="3" t="s">
        <v>28</v>
      </c>
      <c r="D24" s="44"/>
      <c r="E24" s="44"/>
    </row>
    <row r="25" spans="1:5" x14ac:dyDescent="0.3">
      <c r="A25" s="50" t="s">
        <v>211</v>
      </c>
      <c r="B25" s="8" t="s">
        <v>141</v>
      </c>
      <c r="C25" s="3" t="s">
        <v>28</v>
      </c>
      <c r="D25" s="44"/>
      <c r="E25" s="44"/>
    </row>
    <row r="26" spans="1:5" x14ac:dyDescent="0.3">
      <c r="A26" s="50" t="s">
        <v>212</v>
      </c>
      <c r="B26" s="4" t="s">
        <v>142</v>
      </c>
      <c r="C26" s="3" t="s">
        <v>28</v>
      </c>
      <c r="D26" s="44"/>
      <c r="E26" s="44"/>
    </row>
    <row r="27" spans="1:5" x14ac:dyDescent="0.3">
      <c r="A27" s="50" t="s">
        <v>213</v>
      </c>
      <c r="B27" s="4" t="s">
        <v>143</v>
      </c>
      <c r="C27" s="3" t="s">
        <v>28</v>
      </c>
      <c r="D27" s="44"/>
      <c r="E27" s="44"/>
    </row>
    <row r="28" spans="1:5" x14ac:dyDescent="0.3">
      <c r="A28" s="49" t="s">
        <v>17</v>
      </c>
      <c r="B28" s="2" t="s">
        <v>18</v>
      </c>
      <c r="C28" s="3"/>
      <c r="D28" s="44"/>
      <c r="E28" s="44"/>
    </row>
    <row r="29" spans="1:5" x14ac:dyDescent="0.3">
      <c r="A29" s="50" t="s">
        <v>192</v>
      </c>
      <c r="B29" s="8" t="s">
        <v>119</v>
      </c>
      <c r="C29" s="3" t="s">
        <v>47</v>
      </c>
      <c r="D29" s="44"/>
      <c r="E29" s="44"/>
    </row>
    <row r="30" spans="1:5" x14ac:dyDescent="0.3">
      <c r="A30" s="50" t="s">
        <v>193</v>
      </c>
      <c r="B30" s="8" t="s">
        <v>79</v>
      </c>
      <c r="C30" s="3" t="s">
        <v>47</v>
      </c>
      <c r="D30" s="44"/>
      <c r="E30" s="44"/>
    </row>
    <row r="31" spans="1:5" ht="27.6" x14ac:dyDescent="0.3">
      <c r="A31" s="50" t="s">
        <v>194</v>
      </c>
      <c r="B31" s="8" t="s">
        <v>48</v>
      </c>
      <c r="C31" s="3" t="s">
        <v>28</v>
      </c>
      <c r="D31" s="44"/>
      <c r="E31" s="44"/>
    </row>
    <row r="32" spans="1:5" x14ac:dyDescent="0.3">
      <c r="A32" s="49" t="s">
        <v>19</v>
      </c>
      <c r="B32" s="2" t="s">
        <v>20</v>
      </c>
      <c r="C32" s="3"/>
      <c r="D32" s="44"/>
      <c r="E32" s="44"/>
    </row>
    <row r="33" spans="1:5" x14ac:dyDescent="0.3">
      <c r="A33" s="50" t="s">
        <v>198</v>
      </c>
      <c r="B33" s="8" t="s">
        <v>147</v>
      </c>
      <c r="C33" s="3" t="s">
        <v>35</v>
      </c>
      <c r="D33" s="44"/>
      <c r="E33" s="44"/>
    </row>
    <row r="34" spans="1:5" x14ac:dyDescent="0.3">
      <c r="A34" s="49" t="s">
        <v>41</v>
      </c>
      <c r="B34" s="2" t="s">
        <v>150</v>
      </c>
      <c r="C34" s="3"/>
      <c r="D34" s="44"/>
      <c r="E34" s="58"/>
    </row>
    <row r="35" spans="1:5" x14ac:dyDescent="0.3">
      <c r="A35" s="50" t="s">
        <v>235</v>
      </c>
      <c r="B35" s="4" t="s">
        <v>151</v>
      </c>
      <c r="C35" s="3" t="s">
        <v>28</v>
      </c>
      <c r="D35" s="44"/>
      <c r="E35" s="44"/>
    </row>
    <row r="36" spans="1:5" x14ac:dyDescent="0.3">
      <c r="A36" s="49" t="s">
        <v>21</v>
      </c>
      <c r="B36" s="2" t="s">
        <v>144</v>
      </c>
      <c r="C36" s="3"/>
      <c r="D36" s="44"/>
      <c r="E36" s="58"/>
    </row>
    <row r="37" spans="1:5" ht="27.6" x14ac:dyDescent="0.3">
      <c r="A37" s="50" t="s">
        <v>238</v>
      </c>
      <c r="B37" s="8" t="s">
        <v>145</v>
      </c>
      <c r="C37" s="3" t="s">
        <v>35</v>
      </c>
      <c r="D37" s="44"/>
      <c r="E37" s="44"/>
    </row>
    <row r="38" spans="1:5" x14ac:dyDescent="0.3">
      <c r="A38" s="50" t="s">
        <v>239</v>
      </c>
      <c r="B38" s="8" t="s">
        <v>148</v>
      </c>
      <c r="C38" s="3" t="s">
        <v>27</v>
      </c>
      <c r="D38" s="44"/>
      <c r="E38" s="44"/>
    </row>
    <row r="39" spans="1:5" ht="27.6" x14ac:dyDescent="0.3">
      <c r="A39" s="50" t="s">
        <v>240</v>
      </c>
      <c r="B39" s="8" t="s">
        <v>146</v>
      </c>
      <c r="C39" s="3" t="s">
        <v>35</v>
      </c>
      <c r="D39" s="44"/>
      <c r="E39" s="44"/>
    </row>
    <row r="40" spans="1:5" x14ac:dyDescent="0.3">
      <c r="A40" s="50" t="s">
        <v>241</v>
      </c>
      <c r="B40" s="8" t="s">
        <v>149</v>
      </c>
      <c r="C40" s="3" t="s">
        <v>35</v>
      </c>
      <c r="D40" s="44"/>
      <c r="E40" s="44"/>
    </row>
    <row r="41" spans="1:5" x14ac:dyDescent="0.3">
      <c r="A41" s="57" t="s">
        <v>163</v>
      </c>
      <c r="B41" s="52" t="s">
        <v>24</v>
      </c>
      <c r="C41" s="51"/>
      <c r="D41" s="51"/>
      <c r="E41" s="55"/>
    </row>
    <row r="42" spans="1:5" x14ac:dyDescent="0.3">
      <c r="A42" s="53" t="s">
        <v>256</v>
      </c>
      <c r="B42" s="8" t="s">
        <v>470</v>
      </c>
      <c r="C42" s="53" t="s">
        <v>185</v>
      </c>
      <c r="D42" s="55"/>
      <c r="E42" s="55"/>
    </row>
    <row r="43" spans="1:5" x14ac:dyDescent="0.3">
      <c r="A43" s="53" t="s">
        <v>257</v>
      </c>
      <c r="B43" s="8" t="s">
        <v>153</v>
      </c>
      <c r="C43" s="53" t="s">
        <v>27</v>
      </c>
      <c r="D43" s="55"/>
      <c r="E43" s="55"/>
    </row>
    <row r="44" spans="1:5" x14ac:dyDescent="0.3">
      <c r="A44" s="53" t="s">
        <v>258</v>
      </c>
      <c r="B44" s="8" t="s">
        <v>152</v>
      </c>
      <c r="C44" s="53" t="s">
        <v>35</v>
      </c>
      <c r="D44" s="55"/>
      <c r="E44" s="55"/>
    </row>
  </sheetData>
  <mergeCells count="1"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D6E7B-EE52-48F3-B96B-687ED15B8D32}">
  <dimension ref="A1:G137"/>
  <sheetViews>
    <sheetView topLeftCell="A132" workbookViewId="0">
      <selection activeCell="E126" sqref="E126:F133"/>
    </sheetView>
  </sheetViews>
  <sheetFormatPr baseColWidth="10" defaultRowHeight="14.4" x14ac:dyDescent="0.3"/>
  <cols>
    <col min="1" max="1" width="6.5546875" style="46" customWidth="1"/>
    <col min="2" max="2" width="64.77734375" customWidth="1"/>
    <col min="3" max="3" width="9.33203125" customWidth="1"/>
    <col min="5" max="5" width="11.5546875" style="67"/>
    <col min="6" max="6" width="11.21875" style="67" bestFit="1" customWidth="1"/>
  </cols>
  <sheetData>
    <row r="1" spans="1:6" ht="15.6" x14ac:dyDescent="0.3">
      <c r="A1" s="182" t="s">
        <v>406</v>
      </c>
      <c r="B1" s="183"/>
      <c r="C1" s="183"/>
      <c r="D1" s="183"/>
      <c r="E1" s="183"/>
      <c r="F1" s="184"/>
    </row>
    <row r="2" spans="1:6" ht="15" thickBot="1" x14ac:dyDescent="0.35">
      <c r="A2" s="47"/>
      <c r="B2" s="1"/>
      <c r="C2" s="1"/>
      <c r="D2" s="127"/>
      <c r="E2" s="126"/>
      <c r="F2" s="126"/>
    </row>
    <row r="3" spans="1:6" ht="15.6" x14ac:dyDescent="0.3">
      <c r="A3" s="125" t="s">
        <v>0</v>
      </c>
      <c r="B3" s="124" t="s">
        <v>1</v>
      </c>
      <c r="C3" s="123" t="s">
        <v>25</v>
      </c>
      <c r="D3" s="122" t="s">
        <v>26</v>
      </c>
      <c r="E3" s="121" t="s">
        <v>39</v>
      </c>
      <c r="F3" s="120" t="s">
        <v>40</v>
      </c>
    </row>
    <row r="4" spans="1:6" ht="15.6" x14ac:dyDescent="0.3">
      <c r="A4" s="110" t="s">
        <v>3</v>
      </c>
      <c r="B4" s="190" t="s">
        <v>405</v>
      </c>
      <c r="C4" s="191"/>
      <c r="D4" s="191"/>
      <c r="E4" s="191"/>
      <c r="F4" s="192"/>
    </row>
    <row r="5" spans="1:6" s="62" customFormat="1" ht="15.6" x14ac:dyDescent="0.3">
      <c r="A5" s="110" t="s">
        <v>404</v>
      </c>
      <c r="B5" s="74" t="s">
        <v>403</v>
      </c>
      <c r="C5" s="114"/>
      <c r="D5" s="113"/>
      <c r="E5" s="109"/>
      <c r="F5" s="109"/>
    </row>
    <row r="6" spans="1:6" ht="15.6" x14ac:dyDescent="0.3">
      <c r="A6" s="111">
        <v>1</v>
      </c>
      <c r="B6" s="73" t="s">
        <v>402</v>
      </c>
      <c r="C6" s="81" t="s">
        <v>185</v>
      </c>
      <c r="D6" s="80">
        <v>1</v>
      </c>
      <c r="E6" s="79"/>
      <c r="F6" s="79"/>
    </row>
    <row r="7" spans="1:6" ht="15.6" x14ac:dyDescent="0.3">
      <c r="A7" s="111">
        <f>A6+1</f>
        <v>2</v>
      </c>
      <c r="B7" s="73" t="s">
        <v>401</v>
      </c>
      <c r="C7" s="81" t="s">
        <v>185</v>
      </c>
      <c r="D7" s="80">
        <v>1</v>
      </c>
      <c r="E7" s="79"/>
      <c r="F7" s="79"/>
    </row>
    <row r="8" spans="1:6" ht="15.6" x14ac:dyDescent="0.3">
      <c r="A8" s="111">
        <f t="shared" ref="A8:A13" si="0">A7+1</f>
        <v>3</v>
      </c>
      <c r="B8" s="73" t="s">
        <v>400</v>
      </c>
      <c r="C8" s="81" t="s">
        <v>27</v>
      </c>
      <c r="D8" s="80">
        <v>1</v>
      </c>
      <c r="E8" s="79"/>
      <c r="F8" s="79"/>
    </row>
    <row r="9" spans="1:6" ht="15.6" x14ac:dyDescent="0.3">
      <c r="A9" s="111">
        <f t="shared" si="0"/>
        <v>4</v>
      </c>
      <c r="B9" s="73" t="s">
        <v>399</v>
      </c>
      <c r="C9" s="81" t="s">
        <v>28</v>
      </c>
      <c r="D9" s="80">
        <f>(0.8*1)*2</f>
        <v>1.6</v>
      </c>
      <c r="E9" s="79"/>
      <c r="F9" s="79"/>
    </row>
    <row r="10" spans="1:6" ht="15.6" x14ac:dyDescent="0.3">
      <c r="A10" s="111">
        <f t="shared" si="0"/>
        <v>5</v>
      </c>
      <c r="B10" s="73" t="s">
        <v>398</v>
      </c>
      <c r="C10" s="81" t="s">
        <v>185</v>
      </c>
      <c r="D10" s="80">
        <v>2</v>
      </c>
      <c r="E10" s="79"/>
      <c r="F10" s="79"/>
    </row>
    <row r="11" spans="1:6" ht="15.6" x14ac:dyDescent="0.3">
      <c r="A11" s="111">
        <f t="shared" si="0"/>
        <v>6</v>
      </c>
      <c r="B11" s="73" t="s">
        <v>397</v>
      </c>
      <c r="C11" s="81" t="s">
        <v>185</v>
      </c>
      <c r="D11" s="80">
        <v>2</v>
      </c>
      <c r="E11" s="79"/>
      <c r="F11" s="79"/>
    </row>
    <row r="12" spans="1:6" ht="31.2" x14ac:dyDescent="0.3">
      <c r="A12" s="111">
        <f t="shared" si="0"/>
        <v>7</v>
      </c>
      <c r="B12" s="91" t="s">
        <v>396</v>
      </c>
      <c r="C12" s="81" t="s">
        <v>27</v>
      </c>
      <c r="D12" s="80">
        <v>1</v>
      </c>
      <c r="E12" s="79"/>
      <c r="F12" s="79"/>
    </row>
    <row r="13" spans="1:6" ht="17.25" customHeight="1" x14ac:dyDescent="0.3">
      <c r="A13" s="111">
        <f t="shared" si="0"/>
        <v>8</v>
      </c>
      <c r="B13" s="116" t="s">
        <v>395</v>
      </c>
      <c r="C13" s="81" t="s">
        <v>28</v>
      </c>
      <c r="D13" s="80">
        <f>(3.5*3.5)*2</f>
        <v>24.5</v>
      </c>
      <c r="E13" s="79"/>
      <c r="F13" s="79"/>
    </row>
    <row r="14" spans="1:6" ht="17.25" customHeight="1" x14ac:dyDescent="0.3">
      <c r="A14" s="111"/>
      <c r="B14" s="98" t="s">
        <v>30</v>
      </c>
      <c r="C14" s="81"/>
      <c r="D14" s="80"/>
      <c r="E14" s="79"/>
      <c r="F14" s="109"/>
    </row>
    <row r="15" spans="1:6" s="62" customFormat="1" ht="15.6" x14ac:dyDescent="0.3">
      <c r="A15" s="110" t="s">
        <v>394</v>
      </c>
      <c r="B15" s="115" t="s">
        <v>378</v>
      </c>
      <c r="C15" s="114"/>
      <c r="D15" s="113"/>
      <c r="E15" s="109"/>
      <c r="F15" s="79"/>
    </row>
    <row r="16" spans="1:6" s="62" customFormat="1" ht="31.2" x14ac:dyDescent="0.3">
      <c r="A16" s="111">
        <v>1</v>
      </c>
      <c r="B16" s="73" t="s">
        <v>393</v>
      </c>
      <c r="C16" s="81" t="s">
        <v>27</v>
      </c>
      <c r="D16" s="80">
        <v>1</v>
      </c>
      <c r="E16" s="79"/>
      <c r="F16" s="79"/>
    </row>
    <row r="17" spans="1:6" ht="15.6" x14ac:dyDescent="0.3">
      <c r="A17" s="111">
        <f>A16+1</f>
        <v>2</v>
      </c>
      <c r="B17" s="73" t="s">
        <v>377</v>
      </c>
      <c r="C17" s="81" t="s">
        <v>28</v>
      </c>
      <c r="D17" s="80">
        <f>(1.2*0.8)*2</f>
        <v>1.92</v>
      </c>
      <c r="E17" s="79"/>
      <c r="F17" s="79"/>
    </row>
    <row r="18" spans="1:6" ht="15.6" x14ac:dyDescent="0.3">
      <c r="A18" s="111">
        <f t="shared" ref="A18:A19" si="1">A17+1</f>
        <v>3</v>
      </c>
      <c r="B18" s="73" t="s">
        <v>392</v>
      </c>
      <c r="C18" s="81" t="s">
        <v>27</v>
      </c>
      <c r="D18" s="80">
        <v>1</v>
      </c>
      <c r="E18" s="79"/>
      <c r="F18" s="79"/>
    </row>
    <row r="19" spans="1:6" ht="15.6" x14ac:dyDescent="0.3">
      <c r="A19" s="111">
        <f t="shared" si="1"/>
        <v>4</v>
      </c>
      <c r="B19" s="82" t="s">
        <v>391</v>
      </c>
      <c r="C19" s="81" t="s">
        <v>29</v>
      </c>
      <c r="D19" s="80">
        <f>(4.4+7.15)*0.5*0.3</f>
        <v>1.7325000000000002</v>
      </c>
      <c r="E19" s="79"/>
      <c r="F19" s="79"/>
    </row>
    <row r="20" spans="1:6" ht="15.6" x14ac:dyDescent="0.3">
      <c r="A20" s="111"/>
      <c r="B20" s="98" t="s">
        <v>31</v>
      </c>
      <c r="C20" s="81"/>
      <c r="D20" s="80"/>
      <c r="E20" s="79"/>
      <c r="F20" s="109"/>
    </row>
    <row r="21" spans="1:6" s="62" customFormat="1" ht="15.6" x14ac:dyDescent="0.3">
      <c r="A21" s="110" t="s">
        <v>390</v>
      </c>
      <c r="B21" s="112" t="s">
        <v>376</v>
      </c>
      <c r="C21" s="114"/>
      <c r="D21" s="113"/>
      <c r="E21" s="109"/>
      <c r="F21" s="79"/>
    </row>
    <row r="22" spans="1:6" s="62" customFormat="1" ht="15.6" x14ac:dyDescent="0.3">
      <c r="A22" s="111">
        <v>1</v>
      </c>
      <c r="B22" s="82" t="s">
        <v>389</v>
      </c>
      <c r="C22" s="81" t="s">
        <v>28</v>
      </c>
      <c r="D22" s="80">
        <f>(1.2*0.8)*2</f>
        <v>1.92</v>
      </c>
      <c r="E22" s="79"/>
      <c r="F22" s="79"/>
    </row>
    <row r="23" spans="1:6" ht="15.6" x14ac:dyDescent="0.3">
      <c r="A23" s="111">
        <f>A22+1</f>
        <v>2</v>
      </c>
      <c r="B23" s="82" t="s">
        <v>388</v>
      </c>
      <c r="C23" s="81" t="s">
        <v>28</v>
      </c>
      <c r="D23" s="80">
        <f>((7.15*2+3.8)*4.45-(0.8*1.2)*2)-0.8*2.2*2</f>
        <v>75.105000000000018</v>
      </c>
      <c r="E23" s="79"/>
      <c r="F23" s="79"/>
    </row>
    <row r="24" spans="1:6" ht="15.6" x14ac:dyDescent="0.3">
      <c r="A24" s="111">
        <f t="shared" ref="A24:A26" si="2">A23+1</f>
        <v>3</v>
      </c>
      <c r="B24" s="82" t="s">
        <v>387</v>
      </c>
      <c r="C24" s="81" t="s">
        <v>28</v>
      </c>
      <c r="D24" s="80">
        <f>D13</f>
        <v>24.5</v>
      </c>
      <c r="E24" s="79"/>
      <c r="F24" s="79"/>
    </row>
    <row r="25" spans="1:6" ht="15.6" x14ac:dyDescent="0.3">
      <c r="A25" s="111">
        <f t="shared" si="2"/>
        <v>4</v>
      </c>
      <c r="B25" s="82" t="s">
        <v>386</v>
      </c>
      <c r="C25" s="81" t="s">
        <v>28</v>
      </c>
      <c r="D25" s="80">
        <f>(3.5*3.5)*2</f>
        <v>24.5</v>
      </c>
      <c r="E25" s="79"/>
      <c r="F25" s="79"/>
    </row>
    <row r="26" spans="1:6" ht="15.6" x14ac:dyDescent="0.3">
      <c r="A26" s="111">
        <f t="shared" si="2"/>
        <v>5</v>
      </c>
      <c r="B26" s="82" t="s">
        <v>385</v>
      </c>
      <c r="C26" s="81" t="s">
        <v>47</v>
      </c>
      <c r="D26" s="80">
        <f>(3.5*4)*2-(0.8*2)</f>
        <v>26.4</v>
      </c>
      <c r="E26" s="79"/>
      <c r="F26" s="79"/>
    </row>
    <row r="27" spans="1:6" ht="18.75" customHeight="1" x14ac:dyDescent="0.3">
      <c r="A27" s="111"/>
      <c r="B27" s="98" t="s">
        <v>33</v>
      </c>
      <c r="C27" s="81"/>
      <c r="D27" s="80"/>
      <c r="E27" s="79"/>
      <c r="F27" s="109"/>
    </row>
    <row r="28" spans="1:6" ht="18.75" customHeight="1" x14ac:dyDescent="0.3">
      <c r="A28" s="110" t="s">
        <v>384</v>
      </c>
      <c r="B28" s="112" t="s">
        <v>303</v>
      </c>
      <c r="C28" s="81"/>
      <c r="D28" s="80"/>
      <c r="E28" s="79"/>
      <c r="F28" s="79"/>
    </row>
    <row r="29" spans="1:6" ht="15.6" x14ac:dyDescent="0.3">
      <c r="A29" s="111">
        <v>1</v>
      </c>
      <c r="B29" s="82" t="s">
        <v>383</v>
      </c>
      <c r="C29" s="81" t="s">
        <v>28</v>
      </c>
      <c r="D29" s="80">
        <f>((3.5*4)*3*2-(0.8*2.2)*2-(0.8*1.2)*2)+(7.15*3)</f>
        <v>100.01</v>
      </c>
      <c r="E29" s="79"/>
      <c r="F29" s="79"/>
    </row>
    <row r="30" spans="1:6" ht="18.75" customHeight="1" x14ac:dyDescent="0.3">
      <c r="A30" s="111">
        <f>A29+1</f>
        <v>2</v>
      </c>
      <c r="B30" s="82" t="s">
        <v>369</v>
      </c>
      <c r="C30" s="81" t="s">
        <v>28</v>
      </c>
      <c r="D30" s="80">
        <f>D24</f>
        <v>24.5</v>
      </c>
      <c r="E30" s="79"/>
      <c r="F30" s="79"/>
    </row>
    <row r="31" spans="1:6" ht="18.75" customHeight="1" x14ac:dyDescent="0.3">
      <c r="A31" s="111">
        <f t="shared" ref="A31:A32" si="3">A30+1</f>
        <v>3</v>
      </c>
      <c r="B31" s="82" t="s">
        <v>151</v>
      </c>
      <c r="C31" s="81" t="s">
        <v>28</v>
      </c>
      <c r="D31" s="80">
        <f>((0.8*2.2)*2+(0.8*1.2)*2)*2</f>
        <v>10.88</v>
      </c>
      <c r="E31" s="79"/>
      <c r="F31" s="79"/>
    </row>
    <row r="32" spans="1:6" ht="18.75" customHeight="1" x14ac:dyDescent="0.3">
      <c r="A32" s="111">
        <f t="shared" si="3"/>
        <v>4</v>
      </c>
      <c r="B32" s="82" t="s">
        <v>382</v>
      </c>
      <c r="C32" s="81" t="s">
        <v>28</v>
      </c>
      <c r="D32" s="80">
        <f>(7.15+3.8*2)*0.5</f>
        <v>7.375</v>
      </c>
      <c r="E32" s="79"/>
      <c r="F32" s="79"/>
    </row>
    <row r="33" spans="1:6" ht="15.6" x14ac:dyDescent="0.3">
      <c r="A33" s="110"/>
      <c r="B33" s="98" t="s">
        <v>34</v>
      </c>
      <c r="C33" s="81"/>
      <c r="D33" s="80"/>
      <c r="E33" s="79"/>
      <c r="F33" s="109"/>
    </row>
    <row r="34" spans="1:6" ht="15.6" x14ac:dyDescent="0.3">
      <c r="A34" s="110" t="s">
        <v>381</v>
      </c>
      <c r="B34" s="107" t="s">
        <v>302</v>
      </c>
      <c r="C34" s="81"/>
      <c r="D34" s="80"/>
      <c r="E34" s="79"/>
      <c r="F34" s="79"/>
    </row>
    <row r="35" spans="1:6" ht="31.2" x14ac:dyDescent="0.3">
      <c r="A35" s="111">
        <v>1</v>
      </c>
      <c r="B35" s="82" t="s">
        <v>408</v>
      </c>
      <c r="C35" s="81" t="s">
        <v>280</v>
      </c>
      <c r="D35" s="80">
        <v>1</v>
      </c>
      <c r="E35" s="79"/>
      <c r="F35" s="79"/>
    </row>
    <row r="36" spans="1:6" ht="15.6" x14ac:dyDescent="0.3">
      <c r="A36" s="111">
        <f>A35+1</f>
        <v>2</v>
      </c>
      <c r="B36" s="82" t="s">
        <v>368</v>
      </c>
      <c r="C36" s="81" t="s">
        <v>27</v>
      </c>
      <c r="D36" s="80">
        <v>1</v>
      </c>
      <c r="E36" s="79"/>
      <c r="F36" s="79"/>
    </row>
    <row r="37" spans="1:6" ht="15.6" x14ac:dyDescent="0.3">
      <c r="A37" s="111">
        <f t="shared" ref="A37:A43" si="4">A36+1</f>
        <v>3</v>
      </c>
      <c r="B37" s="83" t="s">
        <v>348</v>
      </c>
      <c r="C37" s="81" t="s">
        <v>185</v>
      </c>
      <c r="D37" s="80">
        <v>3</v>
      </c>
      <c r="E37" s="79"/>
      <c r="F37" s="79"/>
    </row>
    <row r="38" spans="1:6" ht="15.6" x14ac:dyDescent="0.3">
      <c r="A38" s="111">
        <f t="shared" si="4"/>
        <v>4</v>
      </c>
      <c r="B38" s="83" t="s">
        <v>367</v>
      </c>
      <c r="C38" s="81" t="s">
        <v>185</v>
      </c>
      <c r="D38" s="80">
        <v>1</v>
      </c>
      <c r="E38" s="79"/>
      <c r="F38" s="79"/>
    </row>
    <row r="39" spans="1:6" ht="15.6" x14ac:dyDescent="0.3">
      <c r="A39" s="111">
        <f t="shared" si="4"/>
        <v>5</v>
      </c>
      <c r="B39" s="83" t="s">
        <v>347</v>
      </c>
      <c r="C39" s="81" t="s">
        <v>185</v>
      </c>
      <c r="D39" s="80">
        <v>4</v>
      </c>
      <c r="E39" s="79"/>
      <c r="F39" s="79"/>
    </row>
    <row r="40" spans="1:6" ht="15.6" x14ac:dyDescent="0.3">
      <c r="A40" s="111">
        <f t="shared" si="4"/>
        <v>6</v>
      </c>
      <c r="B40" s="83" t="s">
        <v>346</v>
      </c>
      <c r="C40" s="81" t="s">
        <v>185</v>
      </c>
      <c r="D40" s="80">
        <v>1</v>
      </c>
      <c r="E40" s="79"/>
      <c r="F40" s="79"/>
    </row>
    <row r="41" spans="1:6" ht="15.6" x14ac:dyDescent="0.3">
      <c r="A41" s="111">
        <f t="shared" si="4"/>
        <v>7</v>
      </c>
      <c r="B41" s="82" t="s">
        <v>345</v>
      </c>
      <c r="C41" s="81" t="s">
        <v>185</v>
      </c>
      <c r="D41" s="80">
        <v>3</v>
      </c>
      <c r="E41" s="79"/>
      <c r="F41" s="79"/>
    </row>
    <row r="42" spans="1:6" ht="15.6" x14ac:dyDescent="0.3">
      <c r="A42" s="111">
        <f t="shared" si="4"/>
        <v>8</v>
      </c>
      <c r="B42" s="82" t="s">
        <v>344</v>
      </c>
      <c r="C42" s="81" t="s">
        <v>185</v>
      </c>
      <c r="D42" s="80">
        <v>2</v>
      </c>
      <c r="E42" s="79"/>
      <c r="F42" s="79"/>
    </row>
    <row r="43" spans="1:6" ht="31.2" x14ac:dyDescent="0.3">
      <c r="A43" s="111">
        <f t="shared" si="4"/>
        <v>9</v>
      </c>
      <c r="B43" s="73" t="s">
        <v>459</v>
      </c>
      <c r="C43" s="81" t="s">
        <v>185</v>
      </c>
      <c r="D43" s="80">
        <v>2</v>
      </c>
      <c r="E43" s="79"/>
      <c r="F43" s="79"/>
    </row>
    <row r="44" spans="1:6" ht="15.6" x14ac:dyDescent="0.3">
      <c r="A44" s="110"/>
      <c r="B44" s="98" t="s">
        <v>36</v>
      </c>
      <c r="C44" s="81"/>
      <c r="D44" s="80"/>
      <c r="E44" s="79"/>
      <c r="F44" s="109">
        <f>SUM(F35:F43)</f>
        <v>0</v>
      </c>
    </row>
    <row r="45" spans="1:6" ht="15.6" x14ac:dyDescent="0.3">
      <c r="A45" s="179" t="s">
        <v>380</v>
      </c>
      <c r="B45" s="180"/>
      <c r="C45" s="180"/>
      <c r="D45" s="180"/>
      <c r="E45" s="181"/>
      <c r="F45" s="109">
        <f>F44+F33+F27+F20+F14</f>
        <v>0</v>
      </c>
    </row>
    <row r="46" spans="1:6" x14ac:dyDescent="0.3">
      <c r="A46" s="193"/>
      <c r="B46" s="194"/>
      <c r="C46" s="194"/>
      <c r="D46" s="194"/>
      <c r="E46" s="194"/>
      <c r="F46" s="195"/>
    </row>
    <row r="47" spans="1:6" x14ac:dyDescent="0.3">
      <c r="A47" s="63" t="s">
        <v>162</v>
      </c>
      <c r="B47" s="179" t="s">
        <v>409</v>
      </c>
      <c r="C47" s="180"/>
      <c r="D47" s="180"/>
      <c r="E47" s="180"/>
      <c r="F47" s="181"/>
    </row>
    <row r="48" spans="1:6" ht="15.6" x14ac:dyDescent="0.3">
      <c r="A48" s="63" t="s">
        <v>410</v>
      </c>
      <c r="B48" s="129" t="s">
        <v>411</v>
      </c>
      <c r="C48" s="57"/>
      <c r="D48" s="57"/>
      <c r="E48" s="57"/>
      <c r="F48" s="57"/>
    </row>
    <row r="49" spans="1:6" x14ac:dyDescent="0.3">
      <c r="A49" s="63"/>
      <c r="B49" s="98" t="s">
        <v>30</v>
      </c>
      <c r="C49" s="57"/>
      <c r="D49" s="57"/>
      <c r="E49" s="57"/>
      <c r="F49" s="57"/>
    </row>
    <row r="50" spans="1:6" s="62" customFormat="1" ht="15.6" x14ac:dyDescent="0.3">
      <c r="A50" s="102" t="s">
        <v>412</v>
      </c>
      <c r="B50" s="74" t="s">
        <v>378</v>
      </c>
      <c r="C50" s="101"/>
      <c r="D50" s="105"/>
      <c r="E50" s="104"/>
      <c r="F50" s="76"/>
    </row>
    <row r="51" spans="1:6" s="62" customFormat="1" ht="15.6" x14ac:dyDescent="0.3">
      <c r="A51" s="102">
        <v>1</v>
      </c>
      <c r="B51" s="73" t="s">
        <v>413</v>
      </c>
      <c r="C51" s="78" t="s">
        <v>29</v>
      </c>
      <c r="D51" s="130">
        <f>(4.8*2+5.3+1.5)*0.5*0.3</f>
        <v>2.4599999999999995</v>
      </c>
      <c r="E51" s="108"/>
      <c r="F51" s="76"/>
    </row>
    <row r="52" spans="1:6" s="62" customFormat="1" ht="15.6" x14ac:dyDescent="0.3">
      <c r="A52" s="102"/>
      <c r="B52" s="98" t="s">
        <v>31</v>
      </c>
      <c r="C52" s="78"/>
      <c r="D52" s="130"/>
      <c r="E52" s="108"/>
      <c r="F52" s="93"/>
    </row>
    <row r="53" spans="1:6" ht="15.6" x14ac:dyDescent="0.3">
      <c r="A53" s="102" t="s">
        <v>414</v>
      </c>
      <c r="B53" s="74" t="s">
        <v>376</v>
      </c>
      <c r="C53" s="78"/>
      <c r="D53" s="97"/>
      <c r="E53" s="76"/>
      <c r="F53" s="76"/>
    </row>
    <row r="54" spans="1:6" ht="31.2" x14ac:dyDescent="0.3">
      <c r="A54" s="99">
        <v>1</v>
      </c>
      <c r="B54" s="73" t="s">
        <v>375</v>
      </c>
      <c r="C54" s="78" t="s">
        <v>27</v>
      </c>
      <c r="D54" s="77">
        <v>1</v>
      </c>
      <c r="E54" s="76"/>
      <c r="F54" s="76"/>
    </row>
    <row r="55" spans="1:6" ht="16.5" customHeight="1" x14ac:dyDescent="0.3">
      <c r="A55" s="99">
        <f>A54+1</f>
        <v>2</v>
      </c>
      <c r="B55" s="82" t="s">
        <v>458</v>
      </c>
      <c r="C55" s="78" t="s">
        <v>28</v>
      </c>
      <c r="D55" s="77">
        <f>4.5*5</f>
        <v>22.5</v>
      </c>
      <c r="E55" s="76"/>
      <c r="F55" s="76"/>
    </row>
    <row r="56" spans="1:6" ht="16.5" customHeight="1" x14ac:dyDescent="0.3">
      <c r="A56" s="99">
        <f t="shared" ref="A56:A57" si="5">A55+1</f>
        <v>3</v>
      </c>
      <c r="B56" s="82" t="s">
        <v>415</v>
      </c>
      <c r="C56" s="78" t="s">
        <v>28</v>
      </c>
      <c r="D56" s="77">
        <f>6.9*0.6</f>
        <v>4.1399999999999997</v>
      </c>
      <c r="E56" s="76"/>
      <c r="F56" s="76"/>
    </row>
    <row r="57" spans="1:6" ht="15.6" x14ac:dyDescent="0.3">
      <c r="A57" s="99">
        <f t="shared" si="5"/>
        <v>4</v>
      </c>
      <c r="B57" s="82" t="s">
        <v>463</v>
      </c>
      <c r="C57" s="78" t="s">
        <v>47</v>
      </c>
      <c r="D57" s="77">
        <f>(4.5+5)*2</f>
        <v>19</v>
      </c>
      <c r="E57" s="76"/>
      <c r="F57" s="76"/>
    </row>
    <row r="58" spans="1:6" ht="15.6" x14ac:dyDescent="0.3">
      <c r="A58" s="102"/>
      <c r="B58" s="98" t="s">
        <v>33</v>
      </c>
      <c r="C58" s="78"/>
      <c r="D58" s="77"/>
      <c r="E58" s="76"/>
      <c r="F58" s="93"/>
    </row>
    <row r="59" spans="1:6" s="62" customFormat="1" ht="15.6" x14ac:dyDescent="0.3">
      <c r="A59" s="102" t="s">
        <v>416</v>
      </c>
      <c r="B59" s="74" t="s">
        <v>374</v>
      </c>
      <c r="C59" s="101"/>
      <c r="D59" s="100"/>
      <c r="E59" s="93"/>
      <c r="F59" s="76"/>
    </row>
    <row r="60" spans="1:6" s="62" customFormat="1" ht="15.6" x14ac:dyDescent="0.3">
      <c r="A60" s="99">
        <v>1</v>
      </c>
      <c r="B60" s="73" t="s">
        <v>417</v>
      </c>
      <c r="C60" s="78" t="s">
        <v>27</v>
      </c>
      <c r="D60" s="77">
        <v>1</v>
      </c>
      <c r="E60" s="76"/>
      <c r="F60" s="76"/>
    </row>
    <row r="61" spans="1:6" s="62" customFormat="1" ht="15.6" x14ac:dyDescent="0.3">
      <c r="A61" s="99">
        <f>A60+1</f>
        <v>2</v>
      </c>
      <c r="B61" s="73" t="s">
        <v>418</v>
      </c>
      <c r="C61" s="78" t="s">
        <v>28</v>
      </c>
      <c r="D61" s="77">
        <f>5*4.5</f>
        <v>22.5</v>
      </c>
      <c r="E61" s="76"/>
      <c r="F61" s="76"/>
    </row>
    <row r="62" spans="1:6" ht="15.6" x14ac:dyDescent="0.3">
      <c r="A62" s="99">
        <f>A61+1</f>
        <v>3</v>
      </c>
      <c r="B62" s="73" t="s">
        <v>373</v>
      </c>
      <c r="C62" s="78" t="s">
        <v>28</v>
      </c>
      <c r="D62" s="77">
        <f>14.5</f>
        <v>14.5</v>
      </c>
      <c r="E62" s="76"/>
      <c r="F62" s="76"/>
    </row>
    <row r="63" spans="1:6" ht="15.6" x14ac:dyDescent="0.3">
      <c r="A63" s="102"/>
      <c r="B63" s="98" t="s">
        <v>34</v>
      </c>
      <c r="C63" s="78"/>
      <c r="D63" s="77"/>
      <c r="E63" s="76"/>
      <c r="F63" s="93"/>
    </row>
    <row r="64" spans="1:6" ht="15.6" x14ac:dyDescent="0.3">
      <c r="A64" s="102" t="s">
        <v>419</v>
      </c>
      <c r="B64" s="74" t="s">
        <v>372</v>
      </c>
      <c r="C64" s="78"/>
      <c r="D64" s="97"/>
      <c r="E64" s="76"/>
      <c r="F64" s="76"/>
    </row>
    <row r="65" spans="1:6" ht="15.6" x14ac:dyDescent="0.3">
      <c r="A65" s="102"/>
      <c r="B65" s="98" t="s">
        <v>36</v>
      </c>
      <c r="C65" s="78"/>
      <c r="D65" s="97"/>
      <c r="E65" s="76"/>
      <c r="F65" s="76"/>
    </row>
    <row r="66" spans="1:6" ht="15.6" x14ac:dyDescent="0.3">
      <c r="A66" s="102" t="s">
        <v>420</v>
      </c>
      <c r="B66" s="74" t="s">
        <v>371</v>
      </c>
      <c r="C66" s="78"/>
      <c r="D66" s="97"/>
      <c r="E66" s="76"/>
      <c r="F66" s="76"/>
    </row>
    <row r="67" spans="1:6" ht="15.6" x14ac:dyDescent="0.3">
      <c r="A67" s="99">
        <v>1</v>
      </c>
      <c r="B67" s="73" t="s">
        <v>370</v>
      </c>
      <c r="C67" s="78" t="s">
        <v>28</v>
      </c>
      <c r="D67" s="77">
        <f>(7.8*3+5*2+1.5)*3-(1.5*2.2)*2-(0.8*1.2)*4</f>
        <v>94.259999999999991</v>
      </c>
      <c r="E67" s="76"/>
      <c r="F67" s="76"/>
    </row>
    <row r="68" spans="1:6" ht="15.6" x14ac:dyDescent="0.3">
      <c r="A68" s="99">
        <f>A67+1</f>
        <v>2</v>
      </c>
      <c r="B68" s="73" t="s">
        <v>369</v>
      </c>
      <c r="C68" s="78" t="s">
        <v>28</v>
      </c>
      <c r="D68" s="77">
        <f>D61</f>
        <v>22.5</v>
      </c>
      <c r="E68" s="76"/>
      <c r="F68" s="76"/>
    </row>
    <row r="69" spans="1:6" ht="15.6" x14ac:dyDescent="0.3">
      <c r="A69" s="102"/>
      <c r="B69" s="98" t="s">
        <v>37</v>
      </c>
      <c r="C69" s="78"/>
      <c r="D69" s="97"/>
      <c r="E69" s="76"/>
      <c r="F69" s="93"/>
    </row>
    <row r="70" spans="1:6" ht="15.6" x14ac:dyDescent="0.3">
      <c r="A70" s="102" t="s">
        <v>421</v>
      </c>
      <c r="B70" s="74" t="s">
        <v>302</v>
      </c>
      <c r="C70" s="78"/>
      <c r="D70" s="97"/>
      <c r="E70" s="76"/>
      <c r="F70" s="76"/>
    </row>
    <row r="71" spans="1:6" ht="15.6" x14ac:dyDescent="0.3">
      <c r="A71" s="99">
        <v>1</v>
      </c>
      <c r="B71" s="73" t="s">
        <v>368</v>
      </c>
      <c r="C71" s="78" t="s">
        <v>27</v>
      </c>
      <c r="D71" s="77">
        <v>1</v>
      </c>
      <c r="E71" s="76"/>
      <c r="F71" s="76"/>
    </row>
    <row r="72" spans="1:6" ht="15.6" x14ac:dyDescent="0.3">
      <c r="A72" s="99">
        <f>A71+1</f>
        <v>2</v>
      </c>
      <c r="B72" s="83" t="s">
        <v>348</v>
      </c>
      <c r="C72" s="81" t="s">
        <v>35</v>
      </c>
      <c r="D72" s="80">
        <v>2</v>
      </c>
      <c r="E72" s="79"/>
      <c r="F72" s="76"/>
    </row>
    <row r="73" spans="1:6" ht="15.6" x14ac:dyDescent="0.3">
      <c r="A73" s="99">
        <f t="shared" ref="A73:A76" si="6">A72+1</f>
        <v>3</v>
      </c>
      <c r="B73" s="83" t="s">
        <v>347</v>
      </c>
      <c r="C73" s="81" t="s">
        <v>35</v>
      </c>
      <c r="D73" s="80">
        <v>3</v>
      </c>
      <c r="E73" s="79"/>
      <c r="F73" s="76"/>
    </row>
    <row r="74" spans="1:6" ht="15.6" x14ac:dyDescent="0.3">
      <c r="A74" s="99">
        <f t="shared" si="6"/>
        <v>4</v>
      </c>
      <c r="B74" s="82" t="s">
        <v>345</v>
      </c>
      <c r="C74" s="81" t="s">
        <v>35</v>
      </c>
      <c r="D74" s="80">
        <v>2</v>
      </c>
      <c r="E74" s="79"/>
      <c r="F74" s="76"/>
    </row>
    <row r="75" spans="1:6" ht="15.6" x14ac:dyDescent="0.3">
      <c r="A75" s="99">
        <f t="shared" si="6"/>
        <v>5</v>
      </c>
      <c r="B75" s="82" t="s">
        <v>344</v>
      </c>
      <c r="C75" s="81" t="s">
        <v>35</v>
      </c>
      <c r="D75" s="80">
        <v>2</v>
      </c>
      <c r="E75" s="79"/>
      <c r="F75" s="76"/>
    </row>
    <row r="76" spans="1:6" ht="31.2" x14ac:dyDescent="0.3">
      <c r="A76" s="99">
        <f t="shared" si="6"/>
        <v>6</v>
      </c>
      <c r="B76" s="73" t="s">
        <v>459</v>
      </c>
      <c r="C76" s="78" t="s">
        <v>35</v>
      </c>
      <c r="D76" s="77">
        <v>2</v>
      </c>
      <c r="E76" s="76"/>
      <c r="F76" s="76"/>
    </row>
    <row r="77" spans="1:6" ht="15.6" x14ac:dyDescent="0.3">
      <c r="A77" s="99"/>
      <c r="B77" s="98" t="s">
        <v>38</v>
      </c>
      <c r="C77" s="78"/>
      <c r="D77" s="97"/>
      <c r="E77" s="76"/>
      <c r="F77" s="93">
        <f>SUM(F71:F76)</f>
        <v>0</v>
      </c>
    </row>
    <row r="78" spans="1:6" ht="20.25" customHeight="1" x14ac:dyDescent="0.3">
      <c r="A78" s="50"/>
      <c r="B78" s="188" t="s">
        <v>422</v>
      </c>
      <c r="C78" s="189"/>
      <c r="D78" s="189"/>
      <c r="E78" s="189"/>
      <c r="F78" s="93">
        <f>F77+F69+F63+F58+F52</f>
        <v>0</v>
      </c>
    </row>
    <row r="79" spans="1:6" x14ac:dyDescent="0.3">
      <c r="A79" s="176"/>
      <c r="B79" s="177"/>
      <c r="C79" s="177"/>
      <c r="D79" s="177"/>
      <c r="E79" s="177"/>
      <c r="F79" s="178"/>
    </row>
    <row r="80" spans="1:6" x14ac:dyDescent="0.3">
      <c r="A80" s="57" t="s">
        <v>14</v>
      </c>
      <c r="B80" s="179" t="s">
        <v>423</v>
      </c>
      <c r="C80" s="180"/>
      <c r="D80" s="180"/>
      <c r="E80" s="180"/>
      <c r="F80" s="181"/>
    </row>
    <row r="81" spans="1:7" ht="15.6" x14ac:dyDescent="0.3">
      <c r="A81" s="101" t="s">
        <v>424</v>
      </c>
      <c r="B81" s="74" t="s">
        <v>366</v>
      </c>
      <c r="C81" s="57"/>
      <c r="D81" s="96"/>
      <c r="E81" s="96"/>
      <c r="F81" s="96"/>
    </row>
    <row r="82" spans="1:7" ht="15.6" x14ac:dyDescent="0.3">
      <c r="A82" s="95">
        <v>1</v>
      </c>
      <c r="B82" s="83" t="s">
        <v>307</v>
      </c>
      <c r="C82" s="95" t="s">
        <v>28</v>
      </c>
      <c r="D82" s="80">
        <f>6*5</f>
        <v>30</v>
      </c>
      <c r="E82" s="94"/>
      <c r="F82" s="86"/>
    </row>
    <row r="83" spans="1:7" ht="15.6" x14ac:dyDescent="0.3">
      <c r="A83" s="95">
        <v>2</v>
      </c>
      <c r="B83" s="83" t="s">
        <v>331</v>
      </c>
      <c r="C83" s="95" t="s">
        <v>29</v>
      </c>
      <c r="D83" s="80">
        <f>22*0.5*0.85</f>
        <v>9.35</v>
      </c>
      <c r="E83" s="94"/>
      <c r="F83" s="86"/>
    </row>
    <row r="84" spans="1:7" ht="15.6" x14ac:dyDescent="0.3">
      <c r="A84" s="95">
        <v>3</v>
      </c>
      <c r="B84" s="83" t="s">
        <v>279</v>
      </c>
      <c r="C84" s="95" t="s">
        <v>29</v>
      </c>
      <c r="D84" s="80">
        <f>22*0.3*0.6</f>
        <v>3.9599999999999995</v>
      </c>
      <c r="E84" s="94"/>
      <c r="F84" s="86"/>
    </row>
    <row r="85" spans="1:7" ht="15.6" x14ac:dyDescent="0.3">
      <c r="A85" s="95">
        <v>4</v>
      </c>
      <c r="B85" s="82" t="s">
        <v>365</v>
      </c>
      <c r="C85" s="95" t="s">
        <v>29</v>
      </c>
      <c r="D85" s="80">
        <f>6*5*0.3</f>
        <v>9</v>
      </c>
      <c r="E85" s="94"/>
      <c r="F85" s="86"/>
    </row>
    <row r="86" spans="1:7" ht="15.6" x14ac:dyDescent="0.3">
      <c r="A86" s="131"/>
      <c r="B86" s="74" t="s">
        <v>30</v>
      </c>
      <c r="C86" s="95"/>
      <c r="D86" s="80"/>
      <c r="E86" s="94"/>
      <c r="F86" s="93">
        <f>SUM(F82:F85)</f>
        <v>0</v>
      </c>
    </row>
    <row r="87" spans="1:7" ht="15.6" x14ac:dyDescent="0.3">
      <c r="A87" s="102" t="s">
        <v>425</v>
      </c>
      <c r="B87" s="74" t="s">
        <v>364</v>
      </c>
      <c r="C87" s="3"/>
      <c r="D87" s="80"/>
      <c r="E87" s="92"/>
      <c r="F87" s="86"/>
    </row>
    <row r="88" spans="1:7" ht="18" x14ac:dyDescent="0.3">
      <c r="A88" s="90">
        <v>1</v>
      </c>
      <c r="B88" s="91" t="s">
        <v>55</v>
      </c>
      <c r="C88" s="90" t="s">
        <v>29</v>
      </c>
      <c r="D88" s="132">
        <f>22*0.5*0.05</f>
        <v>0.55000000000000004</v>
      </c>
      <c r="E88" s="89"/>
      <c r="F88" s="86"/>
    </row>
    <row r="89" spans="1:7" ht="15.6" x14ac:dyDescent="0.3">
      <c r="A89" s="75">
        <f>A88+1</f>
        <v>2</v>
      </c>
      <c r="B89" s="73" t="s">
        <v>99</v>
      </c>
      <c r="C89" s="75" t="s">
        <v>29</v>
      </c>
      <c r="D89" s="80">
        <f>22*0.2*0.5</f>
        <v>2.2000000000000002</v>
      </c>
      <c r="E89" s="72"/>
      <c r="F89" s="86"/>
    </row>
    <row r="90" spans="1:7" ht="16.8" customHeight="1" x14ac:dyDescent="0.3">
      <c r="A90" s="75">
        <f t="shared" ref="A90:A100" si="7">A89+1</f>
        <v>3</v>
      </c>
      <c r="B90" s="73" t="s">
        <v>363</v>
      </c>
      <c r="C90" s="75" t="s">
        <v>29</v>
      </c>
      <c r="D90" s="80">
        <f>6*(0.2*0.2*1)</f>
        <v>0.24000000000000005</v>
      </c>
      <c r="E90" s="72"/>
      <c r="F90" s="86"/>
    </row>
    <row r="91" spans="1:7" ht="15.6" x14ac:dyDescent="0.3">
      <c r="A91" s="75">
        <f t="shared" si="7"/>
        <v>4</v>
      </c>
      <c r="B91" s="73" t="s">
        <v>8</v>
      </c>
      <c r="C91" s="75" t="s">
        <v>29</v>
      </c>
      <c r="D91" s="80">
        <f>22*0.2*0.2</f>
        <v>0.88000000000000012</v>
      </c>
      <c r="E91" s="72"/>
      <c r="F91" s="86"/>
    </row>
    <row r="92" spans="1:7" ht="15.6" x14ac:dyDescent="0.3">
      <c r="A92" s="75">
        <f t="shared" si="7"/>
        <v>5</v>
      </c>
      <c r="B92" s="73" t="s">
        <v>9</v>
      </c>
      <c r="C92" s="75" t="s">
        <v>29</v>
      </c>
      <c r="D92" s="88">
        <f>6*5*0.1</f>
        <v>3</v>
      </c>
      <c r="E92" s="72"/>
      <c r="F92" s="86"/>
      <c r="G92" s="87"/>
    </row>
    <row r="93" spans="1:7" ht="15.6" x14ac:dyDescent="0.3">
      <c r="A93" s="75">
        <f t="shared" si="7"/>
        <v>6</v>
      </c>
      <c r="B93" s="73" t="s">
        <v>362</v>
      </c>
      <c r="C93" s="75" t="s">
        <v>29</v>
      </c>
      <c r="D93" s="75">
        <f>6*(0.15*0.15*4)</f>
        <v>0.54</v>
      </c>
      <c r="E93" s="72"/>
      <c r="F93" s="86"/>
    </row>
    <row r="94" spans="1:7" ht="15.6" x14ac:dyDescent="0.3">
      <c r="A94" s="75">
        <f t="shared" si="7"/>
        <v>7</v>
      </c>
      <c r="B94" s="73" t="s">
        <v>11</v>
      </c>
      <c r="C94" s="75" t="s">
        <v>29</v>
      </c>
      <c r="D94" s="75">
        <f>22*0.15*0.2</f>
        <v>0.66</v>
      </c>
      <c r="E94" s="72"/>
      <c r="F94" s="86"/>
    </row>
    <row r="95" spans="1:7" ht="15.6" x14ac:dyDescent="0.3">
      <c r="A95" s="75">
        <f t="shared" si="7"/>
        <v>8</v>
      </c>
      <c r="B95" s="73" t="s">
        <v>361</v>
      </c>
      <c r="C95" s="75" t="s">
        <v>35</v>
      </c>
      <c r="D95" s="75">
        <v>4</v>
      </c>
      <c r="E95" s="72"/>
      <c r="F95" s="86"/>
    </row>
    <row r="96" spans="1:7" ht="15.6" x14ac:dyDescent="0.3">
      <c r="A96" s="75">
        <f t="shared" si="7"/>
        <v>9</v>
      </c>
      <c r="B96" s="73" t="s">
        <v>426</v>
      </c>
      <c r="C96" s="75" t="s">
        <v>29</v>
      </c>
      <c r="D96" s="75">
        <f>17*0.15*0.2</f>
        <v>0.51</v>
      </c>
      <c r="E96" s="72"/>
      <c r="F96" s="86"/>
    </row>
    <row r="97" spans="1:6" ht="15.6" x14ac:dyDescent="0.3">
      <c r="A97" s="75">
        <f t="shared" si="7"/>
        <v>10</v>
      </c>
      <c r="B97" s="73" t="s">
        <v>360</v>
      </c>
      <c r="C97" s="75" t="s">
        <v>29</v>
      </c>
      <c r="D97" s="85">
        <f>0.6*0.1*5+0.15*0.3*5</f>
        <v>0.52499999999999991</v>
      </c>
      <c r="E97" s="72"/>
      <c r="F97" s="86"/>
    </row>
    <row r="98" spans="1:6" ht="15.6" x14ac:dyDescent="0.3">
      <c r="A98" s="75">
        <f t="shared" si="7"/>
        <v>11</v>
      </c>
      <c r="B98" s="73" t="s">
        <v>413</v>
      </c>
      <c r="C98" s="75" t="s">
        <v>29</v>
      </c>
      <c r="D98" s="85">
        <f>22*0.5*0.3</f>
        <v>3.3</v>
      </c>
      <c r="E98" s="72"/>
      <c r="F98" s="86"/>
    </row>
    <row r="99" spans="1:6" ht="15.6" x14ac:dyDescent="0.3">
      <c r="A99" s="75">
        <f t="shared" si="7"/>
        <v>12</v>
      </c>
      <c r="B99" s="73" t="s">
        <v>407</v>
      </c>
      <c r="C99" s="75" t="s">
        <v>28</v>
      </c>
      <c r="D99" s="75">
        <f>22*0.8</f>
        <v>17.600000000000001</v>
      </c>
      <c r="E99" s="72"/>
      <c r="F99" s="86"/>
    </row>
    <row r="100" spans="1:6" ht="15.6" x14ac:dyDescent="0.3">
      <c r="A100" s="75">
        <f t="shared" si="7"/>
        <v>13</v>
      </c>
      <c r="B100" s="73" t="s">
        <v>102</v>
      </c>
      <c r="C100" s="75" t="s">
        <v>28</v>
      </c>
      <c r="D100" s="75">
        <f>22*4-1.5*2.2-0.8*1.2*2</f>
        <v>82.78</v>
      </c>
      <c r="E100" s="72"/>
      <c r="F100" s="86"/>
    </row>
    <row r="101" spans="1:6" s="62" customFormat="1" ht="15.6" x14ac:dyDescent="0.3">
      <c r="A101" s="84"/>
      <c r="B101" s="74" t="s">
        <v>31</v>
      </c>
      <c r="C101" s="84"/>
      <c r="D101" s="84"/>
      <c r="E101" s="71"/>
      <c r="F101" s="71">
        <f>SUM(F88:F100)</f>
        <v>0</v>
      </c>
    </row>
    <row r="102" spans="1:6" ht="15.6" x14ac:dyDescent="0.3">
      <c r="A102" s="84" t="s">
        <v>427</v>
      </c>
      <c r="B102" s="74" t="s">
        <v>359</v>
      </c>
      <c r="C102" s="75"/>
      <c r="D102" s="75"/>
      <c r="E102" s="72"/>
      <c r="F102" s="72"/>
    </row>
    <row r="103" spans="1:6" ht="34.200000000000003" customHeight="1" x14ac:dyDescent="0.3">
      <c r="A103" s="75">
        <v>1</v>
      </c>
      <c r="B103" s="73" t="s">
        <v>358</v>
      </c>
      <c r="C103" s="75" t="s">
        <v>28</v>
      </c>
      <c r="D103" s="75">
        <f>22*3.2-1.5*2.2-0.8*1.2*2</f>
        <v>65.180000000000007</v>
      </c>
      <c r="E103" s="72"/>
      <c r="F103" s="72"/>
    </row>
    <row r="104" spans="1:6" ht="15.6" x14ac:dyDescent="0.3">
      <c r="A104" s="75">
        <f>A103+1</f>
        <v>2</v>
      </c>
      <c r="B104" s="73" t="s">
        <v>357</v>
      </c>
      <c r="C104" s="75" t="s">
        <v>28</v>
      </c>
      <c r="D104" s="85">
        <f>22*4.5-1.5*2.2-0.8*1.2*2</f>
        <v>93.78</v>
      </c>
      <c r="E104" s="72"/>
      <c r="F104" s="72"/>
    </row>
    <row r="105" spans="1:6" ht="15.6" x14ac:dyDescent="0.3">
      <c r="A105" s="75">
        <f t="shared" ref="A105:A107" si="8">A104+1</f>
        <v>3</v>
      </c>
      <c r="B105" s="73" t="s">
        <v>296</v>
      </c>
      <c r="C105" s="75" t="s">
        <v>28</v>
      </c>
      <c r="D105" s="85">
        <f>D104</f>
        <v>93.78</v>
      </c>
      <c r="E105" s="72"/>
      <c r="F105" s="72"/>
    </row>
    <row r="106" spans="1:6" ht="15.6" x14ac:dyDescent="0.3">
      <c r="A106" s="75">
        <f t="shared" si="8"/>
        <v>4</v>
      </c>
      <c r="B106" s="73" t="s">
        <v>356</v>
      </c>
      <c r="C106" s="75" t="s">
        <v>28</v>
      </c>
      <c r="D106" s="75">
        <f>6*5</f>
        <v>30</v>
      </c>
      <c r="E106" s="72"/>
      <c r="F106" s="72"/>
    </row>
    <row r="107" spans="1:6" ht="15.6" x14ac:dyDescent="0.3">
      <c r="A107" s="75">
        <f t="shared" si="8"/>
        <v>5</v>
      </c>
      <c r="B107" s="73" t="s">
        <v>355</v>
      </c>
      <c r="C107" s="75" t="s">
        <v>47</v>
      </c>
      <c r="D107" s="75">
        <f>22</f>
        <v>22</v>
      </c>
      <c r="E107" s="72"/>
      <c r="F107" s="72"/>
    </row>
    <row r="108" spans="1:6" s="62" customFormat="1" ht="15.6" x14ac:dyDescent="0.3">
      <c r="A108" s="84"/>
      <c r="B108" s="74" t="s">
        <v>33</v>
      </c>
      <c r="C108" s="84"/>
      <c r="D108" s="84"/>
      <c r="E108" s="71"/>
      <c r="F108" s="71">
        <f>SUM(F103:F107)</f>
        <v>0</v>
      </c>
    </row>
    <row r="109" spans="1:6" s="62" customFormat="1" ht="15.6" x14ac:dyDescent="0.3">
      <c r="A109" s="84" t="s">
        <v>428</v>
      </c>
      <c r="B109" s="74" t="s">
        <v>354</v>
      </c>
      <c r="C109" s="84"/>
      <c r="D109" s="84"/>
      <c r="E109" s="71"/>
      <c r="F109" s="71"/>
    </row>
    <row r="110" spans="1:6" ht="15.6" x14ac:dyDescent="0.3">
      <c r="A110" s="75">
        <v>1</v>
      </c>
      <c r="B110" s="73" t="s">
        <v>107</v>
      </c>
      <c r="C110" s="75" t="s">
        <v>47</v>
      </c>
      <c r="D110" s="75">
        <f>9*5.3</f>
        <v>47.699999999999996</v>
      </c>
      <c r="E110" s="72"/>
      <c r="F110" s="72"/>
    </row>
    <row r="111" spans="1:6" ht="15.6" x14ac:dyDescent="0.3">
      <c r="A111" s="75">
        <f>A110+1</f>
        <v>2</v>
      </c>
      <c r="B111" s="73" t="s">
        <v>353</v>
      </c>
      <c r="C111" s="75" t="s">
        <v>47</v>
      </c>
      <c r="D111" s="75">
        <f>D110</f>
        <v>47.699999999999996</v>
      </c>
      <c r="E111" s="72"/>
      <c r="F111" s="72"/>
    </row>
    <row r="112" spans="1:6" ht="31.2" x14ac:dyDescent="0.3">
      <c r="A112" s="75">
        <f t="shared" ref="A112:A114" si="9">A111+1</f>
        <v>3</v>
      </c>
      <c r="B112" s="73" t="s">
        <v>429</v>
      </c>
      <c r="C112" s="75" t="s">
        <v>28</v>
      </c>
      <c r="D112" s="85">
        <f>5.3*6.5</f>
        <v>34.449999999999996</v>
      </c>
      <c r="E112" s="72"/>
      <c r="F112" s="72"/>
    </row>
    <row r="113" spans="1:6" ht="15.6" x14ac:dyDescent="0.3">
      <c r="A113" s="75">
        <f t="shared" si="9"/>
        <v>4</v>
      </c>
      <c r="B113" s="73" t="s">
        <v>42</v>
      </c>
      <c r="C113" s="75" t="s">
        <v>28</v>
      </c>
      <c r="D113" s="75">
        <f>17*0.5</f>
        <v>8.5</v>
      </c>
      <c r="E113" s="72"/>
      <c r="F113" s="72"/>
    </row>
    <row r="114" spans="1:6" ht="31.2" x14ac:dyDescent="0.3">
      <c r="A114" s="75">
        <f t="shared" si="9"/>
        <v>5</v>
      </c>
      <c r="B114" s="73" t="s">
        <v>352</v>
      </c>
      <c r="C114" s="75" t="s">
        <v>28</v>
      </c>
      <c r="D114" s="75">
        <f>D106</f>
        <v>30</v>
      </c>
      <c r="E114" s="72"/>
      <c r="F114" s="72"/>
    </row>
    <row r="115" spans="1:6" s="62" customFormat="1" ht="15.6" x14ac:dyDescent="0.3">
      <c r="A115" s="84"/>
      <c r="B115" s="74" t="s">
        <v>34</v>
      </c>
      <c r="C115" s="84"/>
      <c r="D115" s="84"/>
      <c r="E115" s="71"/>
      <c r="F115" s="71">
        <f>SUM(F110:F114)</f>
        <v>0</v>
      </c>
    </row>
    <row r="116" spans="1:6" s="62" customFormat="1" ht="15.6" x14ac:dyDescent="0.3">
      <c r="A116" s="84" t="s">
        <v>430</v>
      </c>
      <c r="B116" s="74" t="s">
        <v>20</v>
      </c>
      <c r="C116" s="84"/>
      <c r="D116" s="84"/>
      <c r="E116" s="71"/>
      <c r="F116" s="71"/>
    </row>
    <row r="117" spans="1:6" ht="31.2" x14ac:dyDescent="0.3">
      <c r="A117" s="75">
        <v>1</v>
      </c>
      <c r="B117" s="73" t="s">
        <v>431</v>
      </c>
      <c r="C117" s="75" t="s">
        <v>35</v>
      </c>
      <c r="D117" s="75">
        <v>1</v>
      </c>
      <c r="E117" s="72"/>
      <c r="F117" s="72"/>
    </row>
    <row r="118" spans="1:6" ht="15.6" x14ac:dyDescent="0.3">
      <c r="A118" s="75">
        <f>A117+1</f>
        <v>2</v>
      </c>
      <c r="B118" s="73" t="s">
        <v>432</v>
      </c>
      <c r="C118" s="75" t="s">
        <v>35</v>
      </c>
      <c r="D118" s="75">
        <v>2</v>
      </c>
      <c r="E118" s="72"/>
      <c r="F118" s="72"/>
    </row>
    <row r="119" spans="1:6" s="62" customFormat="1" ht="15.6" x14ac:dyDescent="0.3">
      <c r="A119" s="84"/>
      <c r="B119" s="74" t="s">
        <v>36</v>
      </c>
      <c r="C119" s="84"/>
      <c r="D119" s="84"/>
      <c r="E119" s="71"/>
      <c r="F119" s="71">
        <f>SUM(F117:F118)</f>
        <v>0</v>
      </c>
    </row>
    <row r="120" spans="1:6" s="62" customFormat="1" ht="15.6" x14ac:dyDescent="0.3">
      <c r="A120" s="84" t="s">
        <v>433</v>
      </c>
      <c r="B120" s="74" t="s">
        <v>351</v>
      </c>
      <c r="C120" s="84"/>
      <c r="D120" s="84"/>
      <c r="E120" s="71"/>
      <c r="F120" s="71"/>
    </row>
    <row r="121" spans="1:6" ht="15.6" x14ac:dyDescent="0.3">
      <c r="A121" s="75">
        <v>1</v>
      </c>
      <c r="B121" s="73" t="s">
        <v>350</v>
      </c>
      <c r="C121" s="75" t="s">
        <v>28</v>
      </c>
      <c r="D121" s="75">
        <f>22*3</f>
        <v>66</v>
      </c>
      <c r="E121" s="72"/>
      <c r="F121" s="72"/>
    </row>
    <row r="122" spans="1:6" ht="15.6" x14ac:dyDescent="0.3">
      <c r="A122" s="75">
        <v>2</v>
      </c>
      <c r="B122" s="73" t="s">
        <v>171</v>
      </c>
      <c r="C122" s="75" t="s">
        <v>28</v>
      </c>
      <c r="D122" s="75">
        <f>D114</f>
        <v>30</v>
      </c>
      <c r="E122" s="72"/>
      <c r="F122" s="72"/>
    </row>
    <row r="123" spans="1:6" ht="15.6" x14ac:dyDescent="0.3">
      <c r="A123" s="75">
        <v>3</v>
      </c>
      <c r="B123" s="73" t="s">
        <v>462</v>
      </c>
      <c r="C123" s="75" t="s">
        <v>28</v>
      </c>
      <c r="D123" s="75">
        <f>(1.5*2.2+0.8*1.2)*2</f>
        <v>8.52</v>
      </c>
      <c r="E123" s="72"/>
      <c r="F123" s="72"/>
    </row>
    <row r="124" spans="1:6" ht="15.6" x14ac:dyDescent="0.3">
      <c r="A124" s="84"/>
      <c r="B124" s="74" t="s">
        <v>37</v>
      </c>
      <c r="C124" s="75"/>
      <c r="D124" s="75"/>
      <c r="E124" s="72"/>
      <c r="F124" s="71">
        <f>SUM(F121:F123)</f>
        <v>0</v>
      </c>
    </row>
    <row r="125" spans="1:6" ht="15.6" x14ac:dyDescent="0.3">
      <c r="A125" s="84" t="s">
        <v>434</v>
      </c>
      <c r="B125" s="74" t="s">
        <v>302</v>
      </c>
      <c r="C125" s="75"/>
      <c r="D125" s="75"/>
      <c r="E125" s="72"/>
      <c r="F125" s="72"/>
    </row>
    <row r="126" spans="1:6" ht="15.6" x14ac:dyDescent="0.3">
      <c r="A126" s="75">
        <v>1</v>
      </c>
      <c r="B126" s="73" t="s">
        <v>349</v>
      </c>
      <c r="C126" s="78" t="s">
        <v>27</v>
      </c>
      <c r="D126" s="77">
        <v>1</v>
      </c>
      <c r="E126" s="76"/>
      <c r="F126" s="72"/>
    </row>
    <row r="127" spans="1:6" ht="15.6" x14ac:dyDescent="0.3">
      <c r="A127" s="75">
        <f>A126+1</f>
        <v>2</v>
      </c>
      <c r="B127" s="82" t="s">
        <v>460</v>
      </c>
      <c r="C127" s="81" t="s">
        <v>185</v>
      </c>
      <c r="D127" s="80">
        <v>1</v>
      </c>
      <c r="E127" s="79"/>
      <c r="F127" s="72"/>
    </row>
    <row r="128" spans="1:6" ht="15.6" x14ac:dyDescent="0.3">
      <c r="A128" s="75">
        <f t="shared" ref="A128:A133" si="10">A127+1</f>
        <v>3</v>
      </c>
      <c r="B128" s="83" t="s">
        <v>348</v>
      </c>
      <c r="C128" s="81" t="s">
        <v>185</v>
      </c>
      <c r="D128" s="80">
        <v>3</v>
      </c>
      <c r="E128" s="79"/>
      <c r="F128" s="72"/>
    </row>
    <row r="129" spans="1:6" ht="15.6" x14ac:dyDescent="0.3">
      <c r="A129" s="75">
        <f t="shared" si="10"/>
        <v>4</v>
      </c>
      <c r="B129" s="83" t="s">
        <v>347</v>
      </c>
      <c r="C129" s="81" t="s">
        <v>185</v>
      </c>
      <c r="D129" s="80">
        <v>6</v>
      </c>
      <c r="E129" s="79"/>
      <c r="F129" s="72"/>
    </row>
    <row r="130" spans="1:6" ht="15.6" x14ac:dyDescent="0.3">
      <c r="A130" s="75">
        <f t="shared" si="10"/>
        <v>5</v>
      </c>
      <c r="B130" s="82" t="s">
        <v>461</v>
      </c>
      <c r="C130" s="81" t="s">
        <v>185</v>
      </c>
      <c r="D130" s="80">
        <v>2</v>
      </c>
      <c r="E130" s="79"/>
      <c r="F130" s="72"/>
    </row>
    <row r="131" spans="1:6" ht="15.6" x14ac:dyDescent="0.3">
      <c r="A131" s="75">
        <f t="shared" si="10"/>
        <v>6</v>
      </c>
      <c r="B131" s="82" t="s">
        <v>344</v>
      </c>
      <c r="C131" s="81" t="s">
        <v>185</v>
      </c>
      <c r="D131" s="80">
        <v>2</v>
      </c>
      <c r="E131" s="79"/>
      <c r="F131" s="72"/>
    </row>
    <row r="132" spans="1:6" ht="31.2" x14ac:dyDescent="0.3">
      <c r="A132" s="75">
        <f t="shared" si="10"/>
        <v>7</v>
      </c>
      <c r="B132" s="73" t="s">
        <v>459</v>
      </c>
      <c r="C132" s="78" t="s">
        <v>185</v>
      </c>
      <c r="D132" s="77">
        <v>3</v>
      </c>
      <c r="E132" s="76"/>
      <c r="F132" s="72"/>
    </row>
    <row r="133" spans="1:6" ht="15.6" x14ac:dyDescent="0.3">
      <c r="A133" s="75">
        <f t="shared" si="10"/>
        <v>8</v>
      </c>
      <c r="B133" s="73" t="s">
        <v>469</v>
      </c>
      <c r="C133" s="78" t="s">
        <v>185</v>
      </c>
      <c r="D133" s="77">
        <v>1</v>
      </c>
      <c r="E133" s="76"/>
      <c r="F133" s="72"/>
    </row>
    <row r="134" spans="1:6" ht="15.6" x14ac:dyDescent="0.3">
      <c r="A134" s="75"/>
      <c r="B134" s="74" t="s">
        <v>38</v>
      </c>
      <c r="C134" s="73"/>
      <c r="D134" s="73"/>
      <c r="E134" s="72"/>
      <c r="F134" s="71">
        <f>SUM(F126:F133)</f>
        <v>0</v>
      </c>
    </row>
    <row r="135" spans="1:6" ht="23.25" customHeight="1" x14ac:dyDescent="0.3">
      <c r="A135" s="182" t="s">
        <v>435</v>
      </c>
      <c r="B135" s="183"/>
      <c r="C135" s="183"/>
      <c r="D135" s="183"/>
      <c r="E135" s="184"/>
      <c r="F135" s="71">
        <f>F134+F124+F115+F108+F101+F86</f>
        <v>0</v>
      </c>
    </row>
    <row r="136" spans="1:6" ht="23.25" customHeight="1" x14ac:dyDescent="0.3">
      <c r="A136" s="185" t="s">
        <v>464</v>
      </c>
      <c r="B136" s="186"/>
      <c r="C136" s="186"/>
      <c r="D136" s="186"/>
      <c r="E136" s="187"/>
      <c r="F136" s="71">
        <f>F135+F78+F45</f>
        <v>0</v>
      </c>
    </row>
    <row r="137" spans="1:6" ht="15.6" x14ac:dyDescent="0.3">
      <c r="A137" s="185" t="s">
        <v>465</v>
      </c>
      <c r="B137" s="186"/>
      <c r="C137" s="186"/>
      <c r="D137" s="186"/>
      <c r="E137" s="187"/>
      <c r="F137" s="71">
        <f>F136/655.957</f>
        <v>0</v>
      </c>
    </row>
  </sheetData>
  <mergeCells count="11">
    <mergeCell ref="B78:E78"/>
    <mergeCell ref="A1:F1"/>
    <mergeCell ref="B4:F4"/>
    <mergeCell ref="A45:E45"/>
    <mergeCell ref="A46:F46"/>
    <mergeCell ref="B47:F47"/>
    <mergeCell ref="A79:F79"/>
    <mergeCell ref="B80:F80"/>
    <mergeCell ref="A135:E135"/>
    <mergeCell ref="A136:E136"/>
    <mergeCell ref="A137:E13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7341-BFC0-4F97-96FA-4DC26A726F62}">
  <dimension ref="A1:G137"/>
  <sheetViews>
    <sheetView zoomScale="90" zoomScaleNormal="90" workbookViewId="0">
      <selection activeCell="G10" sqref="G10"/>
    </sheetView>
  </sheetViews>
  <sheetFormatPr baseColWidth="10" defaultRowHeight="14.4" x14ac:dyDescent="0.3"/>
  <cols>
    <col min="1" max="1" width="6.5546875" style="46" customWidth="1"/>
    <col min="2" max="2" width="64.77734375" customWidth="1"/>
    <col min="3" max="3" width="9.33203125" customWidth="1"/>
    <col min="5" max="5" width="11.5546875" style="67"/>
    <col min="6" max="6" width="11.21875" style="67" bestFit="1" customWidth="1"/>
  </cols>
  <sheetData>
    <row r="1" spans="1:6" ht="15.6" x14ac:dyDescent="0.3">
      <c r="A1" s="182" t="s">
        <v>406</v>
      </c>
      <c r="B1" s="183"/>
      <c r="C1" s="183"/>
      <c r="D1" s="183"/>
      <c r="E1" s="183"/>
      <c r="F1" s="184"/>
    </row>
    <row r="2" spans="1:6" ht="15" thickBot="1" x14ac:dyDescent="0.35">
      <c r="A2" s="47"/>
      <c r="B2" s="1"/>
      <c r="C2" s="1"/>
      <c r="D2" s="127"/>
      <c r="E2" s="126"/>
      <c r="F2" s="126"/>
    </row>
    <row r="3" spans="1:6" ht="15.6" x14ac:dyDescent="0.3">
      <c r="A3" s="125" t="s">
        <v>0</v>
      </c>
      <c r="B3" s="124" t="s">
        <v>1</v>
      </c>
      <c r="C3" s="123" t="s">
        <v>25</v>
      </c>
      <c r="D3" s="122" t="s">
        <v>26</v>
      </c>
      <c r="E3" s="121" t="s">
        <v>39</v>
      </c>
      <c r="F3" s="120" t="s">
        <v>40</v>
      </c>
    </row>
    <row r="4" spans="1:6" ht="15.6" x14ac:dyDescent="0.3">
      <c r="A4" s="110" t="s">
        <v>3</v>
      </c>
      <c r="B4" s="190" t="s">
        <v>405</v>
      </c>
      <c r="C4" s="191"/>
      <c r="D4" s="191"/>
      <c r="E4" s="191"/>
      <c r="F4" s="192"/>
    </row>
    <row r="5" spans="1:6" s="62" customFormat="1" ht="15.6" x14ac:dyDescent="0.3">
      <c r="A5" s="110" t="s">
        <v>404</v>
      </c>
      <c r="B5" s="74" t="s">
        <v>403</v>
      </c>
      <c r="C5" s="114"/>
      <c r="D5" s="113"/>
      <c r="E5" s="109"/>
      <c r="F5" s="109"/>
    </row>
    <row r="6" spans="1:6" ht="15.6" x14ac:dyDescent="0.3">
      <c r="A6" s="111">
        <v>1</v>
      </c>
      <c r="B6" s="73" t="s">
        <v>402</v>
      </c>
      <c r="C6" s="81" t="s">
        <v>185</v>
      </c>
      <c r="D6" s="80">
        <v>1</v>
      </c>
      <c r="E6" s="79"/>
      <c r="F6" s="79"/>
    </row>
    <row r="7" spans="1:6" ht="15.6" x14ac:dyDescent="0.3">
      <c r="A7" s="111">
        <f>A6+1</f>
        <v>2</v>
      </c>
      <c r="B7" s="73" t="s">
        <v>401</v>
      </c>
      <c r="C7" s="81" t="s">
        <v>185</v>
      </c>
      <c r="D7" s="80">
        <v>1</v>
      </c>
      <c r="E7" s="79"/>
      <c r="F7" s="79"/>
    </row>
    <row r="8" spans="1:6" ht="15.6" x14ac:dyDescent="0.3">
      <c r="A8" s="111">
        <f t="shared" ref="A8:A13" si="0">A7+1</f>
        <v>3</v>
      </c>
      <c r="B8" s="73" t="s">
        <v>400</v>
      </c>
      <c r="C8" s="81" t="s">
        <v>27</v>
      </c>
      <c r="D8" s="80">
        <v>1</v>
      </c>
      <c r="E8" s="79"/>
      <c r="F8" s="79"/>
    </row>
    <row r="9" spans="1:6" ht="15.6" x14ac:dyDescent="0.3">
      <c r="A9" s="111">
        <f t="shared" si="0"/>
        <v>4</v>
      </c>
      <c r="B9" s="73" t="s">
        <v>399</v>
      </c>
      <c r="C9" s="81" t="s">
        <v>28</v>
      </c>
      <c r="D9" s="80">
        <f>(0.8*1)*2</f>
        <v>1.6</v>
      </c>
      <c r="E9" s="79"/>
      <c r="F9" s="79"/>
    </row>
    <row r="10" spans="1:6" ht="15.6" x14ac:dyDescent="0.3">
      <c r="A10" s="111">
        <f t="shared" si="0"/>
        <v>5</v>
      </c>
      <c r="B10" s="73" t="s">
        <v>398</v>
      </c>
      <c r="C10" s="81" t="s">
        <v>185</v>
      </c>
      <c r="D10" s="80">
        <v>2</v>
      </c>
      <c r="E10" s="79"/>
      <c r="F10" s="79"/>
    </row>
    <row r="11" spans="1:6" ht="15.6" x14ac:dyDescent="0.3">
      <c r="A11" s="111">
        <f t="shared" si="0"/>
        <v>6</v>
      </c>
      <c r="B11" s="73" t="s">
        <v>397</v>
      </c>
      <c r="C11" s="81" t="s">
        <v>185</v>
      </c>
      <c r="D11" s="80">
        <v>2</v>
      </c>
      <c r="E11" s="79"/>
      <c r="F11" s="79"/>
    </row>
    <row r="12" spans="1:6" ht="31.2" x14ac:dyDescent="0.3">
      <c r="A12" s="111">
        <f t="shared" si="0"/>
        <v>7</v>
      </c>
      <c r="B12" s="91" t="s">
        <v>396</v>
      </c>
      <c r="C12" s="81" t="s">
        <v>27</v>
      </c>
      <c r="D12" s="80">
        <v>1</v>
      </c>
      <c r="E12" s="79"/>
      <c r="F12" s="79"/>
    </row>
    <row r="13" spans="1:6" ht="17.25" customHeight="1" x14ac:dyDescent="0.3">
      <c r="A13" s="111">
        <f t="shared" si="0"/>
        <v>8</v>
      </c>
      <c r="B13" s="116" t="s">
        <v>395</v>
      </c>
      <c r="C13" s="81" t="s">
        <v>28</v>
      </c>
      <c r="D13" s="80">
        <f>(3.5*3.5)*2</f>
        <v>24.5</v>
      </c>
      <c r="E13" s="79"/>
      <c r="F13" s="79"/>
    </row>
    <row r="14" spans="1:6" ht="17.25" customHeight="1" x14ac:dyDescent="0.3">
      <c r="A14" s="111"/>
      <c r="B14" s="98" t="s">
        <v>30</v>
      </c>
      <c r="C14" s="81"/>
      <c r="D14" s="80"/>
      <c r="E14" s="79"/>
      <c r="F14" s="109"/>
    </row>
    <row r="15" spans="1:6" s="62" customFormat="1" ht="15.6" x14ac:dyDescent="0.3">
      <c r="A15" s="110" t="s">
        <v>394</v>
      </c>
      <c r="B15" s="115" t="s">
        <v>378</v>
      </c>
      <c r="C15" s="114"/>
      <c r="D15" s="113"/>
      <c r="E15" s="109"/>
      <c r="F15" s="79"/>
    </row>
    <row r="16" spans="1:6" s="62" customFormat="1" ht="31.2" x14ac:dyDescent="0.3">
      <c r="A16" s="111">
        <v>1</v>
      </c>
      <c r="B16" s="73" t="s">
        <v>393</v>
      </c>
      <c r="C16" s="81" t="s">
        <v>27</v>
      </c>
      <c r="D16" s="80">
        <v>1</v>
      </c>
      <c r="E16" s="79"/>
      <c r="F16" s="79"/>
    </row>
    <row r="17" spans="1:6" ht="15.6" x14ac:dyDescent="0.3">
      <c r="A17" s="111">
        <f>A16+1</f>
        <v>2</v>
      </c>
      <c r="B17" s="73" t="s">
        <v>377</v>
      </c>
      <c r="C17" s="81" t="s">
        <v>28</v>
      </c>
      <c r="D17" s="80">
        <f>(1.2*0.8)*2</f>
        <v>1.92</v>
      </c>
      <c r="E17" s="79"/>
      <c r="F17" s="79"/>
    </row>
    <row r="18" spans="1:6" ht="15.6" x14ac:dyDescent="0.3">
      <c r="A18" s="111">
        <f t="shared" ref="A18:A19" si="1">A17+1</f>
        <v>3</v>
      </c>
      <c r="B18" s="73" t="s">
        <v>392</v>
      </c>
      <c r="C18" s="81" t="s">
        <v>27</v>
      </c>
      <c r="D18" s="80">
        <v>1</v>
      </c>
      <c r="E18" s="79"/>
      <c r="F18" s="79"/>
    </row>
    <row r="19" spans="1:6" ht="15.6" x14ac:dyDescent="0.3">
      <c r="A19" s="111">
        <f t="shared" si="1"/>
        <v>4</v>
      </c>
      <c r="B19" s="82" t="s">
        <v>391</v>
      </c>
      <c r="C19" s="81" t="s">
        <v>29</v>
      </c>
      <c r="D19" s="80">
        <f>(4.4+7.15)*0.5*0.3</f>
        <v>1.7325000000000002</v>
      </c>
      <c r="E19" s="79"/>
      <c r="F19" s="79"/>
    </row>
    <row r="20" spans="1:6" ht="15.6" x14ac:dyDescent="0.3">
      <c r="A20" s="111"/>
      <c r="B20" s="98" t="s">
        <v>31</v>
      </c>
      <c r="C20" s="81"/>
      <c r="D20" s="80"/>
      <c r="E20" s="79"/>
      <c r="F20" s="109"/>
    </row>
    <row r="21" spans="1:6" s="62" customFormat="1" ht="15.6" x14ac:dyDescent="0.3">
      <c r="A21" s="110" t="s">
        <v>390</v>
      </c>
      <c r="B21" s="112" t="s">
        <v>376</v>
      </c>
      <c r="C21" s="114"/>
      <c r="D21" s="113"/>
      <c r="E21" s="109"/>
      <c r="F21" s="79"/>
    </row>
    <row r="22" spans="1:6" s="62" customFormat="1" ht="15.6" x14ac:dyDescent="0.3">
      <c r="A22" s="111">
        <v>1</v>
      </c>
      <c r="B22" s="82" t="s">
        <v>389</v>
      </c>
      <c r="C22" s="81" t="s">
        <v>28</v>
      </c>
      <c r="D22" s="80">
        <f>(1.2*0.8)*2</f>
        <v>1.92</v>
      </c>
      <c r="E22" s="79"/>
      <c r="F22" s="79"/>
    </row>
    <row r="23" spans="1:6" ht="15.6" x14ac:dyDescent="0.3">
      <c r="A23" s="111">
        <f>A22+1</f>
        <v>2</v>
      </c>
      <c r="B23" s="82" t="s">
        <v>388</v>
      </c>
      <c r="C23" s="81" t="s">
        <v>28</v>
      </c>
      <c r="D23" s="80">
        <f>((7.15*2+3.8)*4.45-(0.8*1.2)*2)-0.8*2.2*2</f>
        <v>75.105000000000018</v>
      </c>
      <c r="E23" s="79"/>
      <c r="F23" s="79"/>
    </row>
    <row r="24" spans="1:6" ht="15.6" x14ac:dyDescent="0.3">
      <c r="A24" s="111">
        <f t="shared" ref="A24:A26" si="2">A23+1</f>
        <v>3</v>
      </c>
      <c r="B24" s="82" t="s">
        <v>387</v>
      </c>
      <c r="C24" s="81" t="s">
        <v>28</v>
      </c>
      <c r="D24" s="80">
        <f>D13</f>
        <v>24.5</v>
      </c>
      <c r="E24" s="79"/>
      <c r="F24" s="79"/>
    </row>
    <row r="25" spans="1:6" ht="15.6" x14ac:dyDescent="0.3">
      <c r="A25" s="111">
        <f t="shared" si="2"/>
        <v>4</v>
      </c>
      <c r="B25" s="82" t="s">
        <v>386</v>
      </c>
      <c r="C25" s="81" t="s">
        <v>28</v>
      </c>
      <c r="D25" s="80">
        <f>(3.5*3.5)*2</f>
        <v>24.5</v>
      </c>
      <c r="E25" s="79"/>
      <c r="F25" s="79"/>
    </row>
    <row r="26" spans="1:6" ht="15.6" x14ac:dyDescent="0.3">
      <c r="A26" s="111">
        <f t="shared" si="2"/>
        <v>5</v>
      </c>
      <c r="B26" s="82" t="s">
        <v>385</v>
      </c>
      <c r="C26" s="81" t="s">
        <v>47</v>
      </c>
      <c r="D26" s="80">
        <f>(3.5*4)*2-(0.8*2)</f>
        <v>26.4</v>
      </c>
      <c r="E26" s="79"/>
      <c r="F26" s="79"/>
    </row>
    <row r="27" spans="1:6" ht="18.75" customHeight="1" x14ac:dyDescent="0.3">
      <c r="A27" s="111"/>
      <c r="B27" s="98" t="s">
        <v>33</v>
      </c>
      <c r="C27" s="81"/>
      <c r="D27" s="80"/>
      <c r="E27" s="79"/>
      <c r="F27" s="109"/>
    </row>
    <row r="28" spans="1:6" ht="18.75" customHeight="1" x14ac:dyDescent="0.3">
      <c r="A28" s="110" t="s">
        <v>384</v>
      </c>
      <c r="B28" s="112" t="s">
        <v>303</v>
      </c>
      <c r="C28" s="81"/>
      <c r="D28" s="80"/>
      <c r="E28" s="79"/>
      <c r="F28" s="79"/>
    </row>
    <row r="29" spans="1:6" ht="15.6" x14ac:dyDescent="0.3">
      <c r="A29" s="111">
        <v>1</v>
      </c>
      <c r="B29" s="82" t="s">
        <v>383</v>
      </c>
      <c r="C29" s="81" t="s">
        <v>28</v>
      </c>
      <c r="D29" s="80">
        <f>((3.5*4)*3*2-(0.8*2.2)*2-(0.8*1.2)*2)+(7.15*3)</f>
        <v>100.01</v>
      </c>
      <c r="E29" s="79"/>
      <c r="F29" s="79"/>
    </row>
    <row r="30" spans="1:6" ht="18.75" customHeight="1" x14ac:dyDescent="0.3">
      <c r="A30" s="111">
        <f>A29+1</f>
        <v>2</v>
      </c>
      <c r="B30" s="82" t="s">
        <v>369</v>
      </c>
      <c r="C30" s="81" t="s">
        <v>28</v>
      </c>
      <c r="D30" s="80">
        <f>D24</f>
        <v>24.5</v>
      </c>
      <c r="E30" s="79"/>
      <c r="F30" s="79"/>
    </row>
    <row r="31" spans="1:6" ht="18.75" customHeight="1" x14ac:dyDescent="0.3">
      <c r="A31" s="111">
        <f t="shared" ref="A31:A32" si="3">A30+1</f>
        <v>3</v>
      </c>
      <c r="B31" s="82" t="s">
        <v>151</v>
      </c>
      <c r="C31" s="81" t="s">
        <v>28</v>
      </c>
      <c r="D31" s="80">
        <f>((0.8*2.2)*2+(0.8*1.2)*2)*2</f>
        <v>10.88</v>
      </c>
      <c r="E31" s="79"/>
      <c r="F31" s="79"/>
    </row>
    <row r="32" spans="1:6" ht="18.75" customHeight="1" x14ac:dyDescent="0.3">
      <c r="A32" s="111">
        <f t="shared" si="3"/>
        <v>4</v>
      </c>
      <c r="B32" s="82" t="s">
        <v>382</v>
      </c>
      <c r="C32" s="81" t="s">
        <v>28</v>
      </c>
      <c r="D32" s="80">
        <f>(7.15+3.8*2)*0.5</f>
        <v>7.375</v>
      </c>
      <c r="E32" s="79"/>
      <c r="F32" s="79"/>
    </row>
    <row r="33" spans="1:6" ht="15.6" x14ac:dyDescent="0.3">
      <c r="A33" s="110"/>
      <c r="B33" s="98" t="s">
        <v>34</v>
      </c>
      <c r="C33" s="81"/>
      <c r="D33" s="80"/>
      <c r="E33" s="79"/>
      <c r="F33" s="109"/>
    </row>
    <row r="34" spans="1:6" ht="15.6" x14ac:dyDescent="0.3">
      <c r="A34" s="110" t="s">
        <v>381</v>
      </c>
      <c r="B34" s="107" t="s">
        <v>302</v>
      </c>
      <c r="C34" s="81"/>
      <c r="D34" s="80"/>
      <c r="E34" s="79"/>
      <c r="F34" s="79"/>
    </row>
    <row r="35" spans="1:6" ht="31.2" x14ac:dyDescent="0.3">
      <c r="A35" s="111">
        <v>1</v>
      </c>
      <c r="B35" s="82" t="s">
        <v>408</v>
      </c>
      <c r="C35" s="81" t="s">
        <v>280</v>
      </c>
      <c r="D35" s="80">
        <v>1</v>
      </c>
      <c r="E35" s="79"/>
      <c r="F35" s="79"/>
    </row>
    <row r="36" spans="1:6" ht="15.6" x14ac:dyDescent="0.3">
      <c r="A36" s="111">
        <f>A35+1</f>
        <v>2</v>
      </c>
      <c r="B36" s="82" t="s">
        <v>368</v>
      </c>
      <c r="C36" s="81" t="s">
        <v>27</v>
      </c>
      <c r="D36" s="80">
        <v>1</v>
      </c>
      <c r="E36" s="79"/>
      <c r="F36" s="79"/>
    </row>
    <row r="37" spans="1:6" ht="15.6" x14ac:dyDescent="0.3">
      <c r="A37" s="111">
        <f t="shared" ref="A37:A43" si="4">A36+1</f>
        <v>3</v>
      </c>
      <c r="B37" s="83" t="s">
        <v>348</v>
      </c>
      <c r="C37" s="81" t="s">
        <v>185</v>
      </c>
      <c r="D37" s="80">
        <v>3</v>
      </c>
      <c r="E37" s="79"/>
      <c r="F37" s="79"/>
    </row>
    <row r="38" spans="1:6" ht="15.6" x14ac:dyDescent="0.3">
      <c r="A38" s="111">
        <f t="shared" si="4"/>
        <v>4</v>
      </c>
      <c r="B38" s="83" t="s">
        <v>367</v>
      </c>
      <c r="C38" s="81" t="s">
        <v>185</v>
      </c>
      <c r="D38" s="80">
        <v>1</v>
      </c>
      <c r="E38" s="79"/>
      <c r="F38" s="79"/>
    </row>
    <row r="39" spans="1:6" ht="15.6" x14ac:dyDescent="0.3">
      <c r="A39" s="111">
        <f t="shared" si="4"/>
        <v>5</v>
      </c>
      <c r="B39" s="83" t="s">
        <v>347</v>
      </c>
      <c r="C39" s="81" t="s">
        <v>185</v>
      </c>
      <c r="D39" s="80">
        <v>4</v>
      </c>
      <c r="E39" s="79"/>
      <c r="F39" s="79"/>
    </row>
    <row r="40" spans="1:6" ht="15.6" x14ac:dyDescent="0.3">
      <c r="A40" s="111">
        <f t="shared" si="4"/>
        <v>6</v>
      </c>
      <c r="B40" s="83" t="s">
        <v>346</v>
      </c>
      <c r="C40" s="81" t="s">
        <v>185</v>
      </c>
      <c r="D40" s="80">
        <v>1</v>
      </c>
      <c r="E40" s="79"/>
      <c r="F40" s="79"/>
    </row>
    <row r="41" spans="1:6" ht="15.6" x14ac:dyDescent="0.3">
      <c r="A41" s="111">
        <f t="shared" si="4"/>
        <v>7</v>
      </c>
      <c r="B41" s="82" t="s">
        <v>345</v>
      </c>
      <c r="C41" s="81" t="s">
        <v>185</v>
      </c>
      <c r="D41" s="80">
        <v>3</v>
      </c>
      <c r="E41" s="79"/>
      <c r="F41" s="79"/>
    </row>
    <row r="42" spans="1:6" ht="15.6" x14ac:dyDescent="0.3">
      <c r="A42" s="111">
        <f t="shared" si="4"/>
        <v>8</v>
      </c>
      <c r="B42" s="82" t="s">
        <v>344</v>
      </c>
      <c r="C42" s="81" t="s">
        <v>185</v>
      </c>
      <c r="D42" s="80">
        <v>2</v>
      </c>
      <c r="E42" s="79"/>
      <c r="F42" s="79"/>
    </row>
    <row r="43" spans="1:6" ht="31.2" x14ac:dyDescent="0.3">
      <c r="A43" s="111">
        <f t="shared" si="4"/>
        <v>9</v>
      </c>
      <c r="B43" s="73" t="s">
        <v>459</v>
      </c>
      <c r="C43" s="81" t="s">
        <v>185</v>
      </c>
      <c r="D43" s="80">
        <v>2</v>
      </c>
      <c r="E43" s="79"/>
      <c r="F43" s="79"/>
    </row>
    <row r="44" spans="1:6" ht="15.6" x14ac:dyDescent="0.3">
      <c r="A44" s="110"/>
      <c r="B44" s="98" t="s">
        <v>36</v>
      </c>
      <c r="C44" s="81"/>
      <c r="D44" s="80"/>
      <c r="E44" s="79"/>
      <c r="F44" s="109"/>
    </row>
    <row r="45" spans="1:6" ht="15.6" x14ac:dyDescent="0.3">
      <c r="A45" s="179" t="s">
        <v>380</v>
      </c>
      <c r="B45" s="180"/>
      <c r="C45" s="180"/>
      <c r="D45" s="180"/>
      <c r="E45" s="181"/>
      <c r="F45" s="109"/>
    </row>
    <row r="46" spans="1:6" x14ac:dyDescent="0.3">
      <c r="A46" s="193"/>
      <c r="B46" s="194"/>
      <c r="C46" s="194"/>
      <c r="D46" s="194"/>
      <c r="E46" s="194"/>
      <c r="F46" s="195"/>
    </row>
    <row r="47" spans="1:6" x14ac:dyDescent="0.3">
      <c r="A47" s="63" t="s">
        <v>162</v>
      </c>
      <c r="B47" s="179" t="s">
        <v>409</v>
      </c>
      <c r="C47" s="180"/>
      <c r="D47" s="180"/>
      <c r="E47" s="180"/>
      <c r="F47" s="181"/>
    </row>
    <row r="48" spans="1:6" ht="15.6" x14ac:dyDescent="0.3">
      <c r="A48" s="63" t="s">
        <v>410</v>
      </c>
      <c r="B48" s="129" t="s">
        <v>411</v>
      </c>
      <c r="C48" s="57"/>
      <c r="D48" s="57"/>
      <c r="E48" s="57"/>
      <c r="F48" s="57"/>
    </row>
    <row r="49" spans="1:6" x14ac:dyDescent="0.3">
      <c r="A49" s="63"/>
      <c r="B49" s="98" t="s">
        <v>30</v>
      </c>
      <c r="C49" s="57"/>
      <c r="D49" s="57"/>
      <c r="E49" s="57"/>
      <c r="F49" s="57"/>
    </row>
    <row r="50" spans="1:6" s="62" customFormat="1" ht="15.6" x14ac:dyDescent="0.3">
      <c r="A50" s="102" t="s">
        <v>412</v>
      </c>
      <c r="B50" s="74" t="s">
        <v>378</v>
      </c>
      <c r="C50" s="101"/>
      <c r="D50" s="105"/>
      <c r="E50" s="104"/>
      <c r="F50" s="76"/>
    </row>
    <row r="51" spans="1:6" s="62" customFormat="1" ht="15.6" x14ac:dyDescent="0.3">
      <c r="A51" s="102">
        <v>1</v>
      </c>
      <c r="B51" s="73" t="s">
        <v>413</v>
      </c>
      <c r="C51" s="78" t="s">
        <v>29</v>
      </c>
      <c r="D51" s="130">
        <f>(4.8*2+5.3+1.5)*0.5*0.3</f>
        <v>2.4599999999999995</v>
      </c>
      <c r="E51" s="108"/>
      <c r="F51" s="76"/>
    </row>
    <row r="52" spans="1:6" s="62" customFormat="1" ht="15.6" x14ac:dyDescent="0.3">
      <c r="A52" s="102"/>
      <c r="B52" s="98" t="s">
        <v>31</v>
      </c>
      <c r="C52" s="78"/>
      <c r="D52" s="130"/>
      <c r="E52" s="108"/>
      <c r="F52" s="93"/>
    </row>
    <row r="53" spans="1:6" ht="15.6" x14ac:dyDescent="0.3">
      <c r="A53" s="102" t="s">
        <v>414</v>
      </c>
      <c r="B53" s="74" t="s">
        <v>376</v>
      </c>
      <c r="C53" s="78"/>
      <c r="D53" s="97"/>
      <c r="E53" s="76"/>
      <c r="F53" s="76"/>
    </row>
    <row r="54" spans="1:6" ht="31.2" x14ac:dyDescent="0.3">
      <c r="A54" s="99">
        <v>1</v>
      </c>
      <c r="B54" s="73" t="s">
        <v>375</v>
      </c>
      <c r="C54" s="78" t="s">
        <v>27</v>
      </c>
      <c r="D54" s="77">
        <v>1</v>
      </c>
      <c r="E54" s="76"/>
      <c r="F54" s="76"/>
    </row>
    <row r="55" spans="1:6" ht="16.5" customHeight="1" x14ac:dyDescent="0.3">
      <c r="A55" s="99">
        <f>A54+1</f>
        <v>2</v>
      </c>
      <c r="B55" s="82" t="s">
        <v>458</v>
      </c>
      <c r="C55" s="78" t="s">
        <v>28</v>
      </c>
      <c r="D55" s="77">
        <f>4.5*5</f>
        <v>22.5</v>
      </c>
      <c r="E55" s="76"/>
      <c r="F55" s="76"/>
    </row>
    <row r="56" spans="1:6" ht="16.5" customHeight="1" x14ac:dyDescent="0.3">
      <c r="A56" s="99">
        <f t="shared" ref="A56:A57" si="5">A55+1</f>
        <v>3</v>
      </c>
      <c r="B56" s="82" t="s">
        <v>415</v>
      </c>
      <c r="C56" s="78" t="s">
        <v>28</v>
      </c>
      <c r="D56" s="77">
        <f>6.9*0.6</f>
        <v>4.1399999999999997</v>
      </c>
      <c r="E56" s="76"/>
      <c r="F56" s="76"/>
    </row>
    <row r="57" spans="1:6" ht="15.6" x14ac:dyDescent="0.3">
      <c r="A57" s="99">
        <f t="shared" si="5"/>
        <v>4</v>
      </c>
      <c r="B57" s="82" t="s">
        <v>463</v>
      </c>
      <c r="C57" s="78" t="s">
        <v>47</v>
      </c>
      <c r="D57" s="77">
        <f>(4.5+5)*2</f>
        <v>19</v>
      </c>
      <c r="E57" s="76"/>
      <c r="F57" s="76"/>
    </row>
    <row r="58" spans="1:6" ht="15.6" x14ac:dyDescent="0.3">
      <c r="A58" s="102"/>
      <c r="B58" s="98" t="s">
        <v>33</v>
      </c>
      <c r="C58" s="78"/>
      <c r="D58" s="77"/>
      <c r="E58" s="76"/>
      <c r="F58" s="93"/>
    </row>
    <row r="59" spans="1:6" s="62" customFormat="1" ht="15.6" x14ac:dyDescent="0.3">
      <c r="A59" s="102" t="s">
        <v>416</v>
      </c>
      <c r="B59" s="74" t="s">
        <v>374</v>
      </c>
      <c r="C59" s="101"/>
      <c r="D59" s="100"/>
      <c r="E59" s="93"/>
      <c r="F59" s="76"/>
    </row>
    <row r="60" spans="1:6" s="62" customFormat="1" ht="15.6" x14ac:dyDescent="0.3">
      <c r="A60" s="99">
        <v>1</v>
      </c>
      <c r="B60" s="73" t="s">
        <v>417</v>
      </c>
      <c r="C60" s="78" t="s">
        <v>27</v>
      </c>
      <c r="D60" s="77">
        <v>1</v>
      </c>
      <c r="E60" s="76"/>
      <c r="F60" s="76"/>
    </row>
    <row r="61" spans="1:6" s="62" customFormat="1" ht="15.6" x14ac:dyDescent="0.3">
      <c r="A61" s="99">
        <f>A60+1</f>
        <v>2</v>
      </c>
      <c r="B61" s="73" t="s">
        <v>418</v>
      </c>
      <c r="C61" s="78" t="s">
        <v>28</v>
      </c>
      <c r="D61" s="77">
        <f>5*4.5</f>
        <v>22.5</v>
      </c>
      <c r="E61" s="76"/>
      <c r="F61" s="76"/>
    </row>
    <row r="62" spans="1:6" ht="15.6" x14ac:dyDescent="0.3">
      <c r="A62" s="99">
        <f>A61+1</f>
        <v>3</v>
      </c>
      <c r="B62" s="73" t="s">
        <v>373</v>
      </c>
      <c r="C62" s="78" t="s">
        <v>28</v>
      </c>
      <c r="D62" s="77">
        <f>14.5</f>
        <v>14.5</v>
      </c>
      <c r="E62" s="76"/>
      <c r="F62" s="76"/>
    </row>
    <row r="63" spans="1:6" ht="15.6" x14ac:dyDescent="0.3">
      <c r="A63" s="102"/>
      <c r="B63" s="98" t="s">
        <v>34</v>
      </c>
      <c r="C63" s="78"/>
      <c r="D63" s="77"/>
      <c r="E63" s="76"/>
      <c r="F63" s="93"/>
    </row>
    <row r="64" spans="1:6" ht="15.6" x14ac:dyDescent="0.3">
      <c r="A64" s="102" t="s">
        <v>419</v>
      </c>
      <c r="B64" s="74" t="s">
        <v>372</v>
      </c>
      <c r="C64" s="78"/>
      <c r="D64" s="97"/>
      <c r="E64" s="76"/>
      <c r="F64" s="76"/>
    </row>
    <row r="65" spans="1:6" ht="15.6" x14ac:dyDescent="0.3">
      <c r="A65" s="102"/>
      <c r="B65" s="98" t="s">
        <v>36</v>
      </c>
      <c r="C65" s="78"/>
      <c r="D65" s="97"/>
      <c r="E65" s="76"/>
      <c r="F65" s="76">
        <v>0</v>
      </c>
    </row>
    <row r="66" spans="1:6" ht="15.6" x14ac:dyDescent="0.3">
      <c r="A66" s="102" t="s">
        <v>420</v>
      </c>
      <c r="B66" s="74" t="s">
        <v>371</v>
      </c>
      <c r="C66" s="78"/>
      <c r="D66" s="97"/>
      <c r="E66" s="76"/>
      <c r="F66" s="76"/>
    </row>
    <row r="67" spans="1:6" ht="15.6" x14ac:dyDescent="0.3">
      <c r="A67" s="99">
        <v>1</v>
      </c>
      <c r="B67" s="73" t="s">
        <v>370</v>
      </c>
      <c r="C67" s="78" t="s">
        <v>28</v>
      </c>
      <c r="D67" s="77">
        <f>(7.8*3+5*2+1.5)*3-(1.5*2.2)*2-(0.8*1.2)*4</f>
        <v>94.259999999999991</v>
      </c>
      <c r="E67" s="76"/>
      <c r="F67" s="76"/>
    </row>
    <row r="68" spans="1:6" ht="15.6" x14ac:dyDescent="0.3">
      <c r="A68" s="99">
        <f>A67+1</f>
        <v>2</v>
      </c>
      <c r="B68" s="73" t="s">
        <v>369</v>
      </c>
      <c r="C68" s="78" t="s">
        <v>28</v>
      </c>
      <c r="D68" s="77">
        <f>D61</f>
        <v>22.5</v>
      </c>
      <c r="E68" s="76"/>
      <c r="F68" s="76"/>
    </row>
    <row r="69" spans="1:6" ht="15.6" x14ac:dyDescent="0.3">
      <c r="A69" s="102"/>
      <c r="B69" s="98" t="s">
        <v>37</v>
      </c>
      <c r="C69" s="78"/>
      <c r="D69" s="97"/>
      <c r="E69" s="76"/>
      <c r="F69" s="93"/>
    </row>
    <row r="70" spans="1:6" ht="15.6" x14ac:dyDescent="0.3">
      <c r="A70" s="102" t="s">
        <v>421</v>
      </c>
      <c r="B70" s="74" t="s">
        <v>302</v>
      </c>
      <c r="C70" s="78"/>
      <c r="D70" s="97"/>
      <c r="E70" s="76"/>
      <c r="F70" s="76"/>
    </row>
    <row r="71" spans="1:6" ht="15.6" x14ac:dyDescent="0.3">
      <c r="A71" s="99">
        <v>1</v>
      </c>
      <c r="B71" s="73" t="s">
        <v>368</v>
      </c>
      <c r="C71" s="78" t="s">
        <v>27</v>
      </c>
      <c r="D71" s="77">
        <v>1</v>
      </c>
      <c r="E71" s="76"/>
      <c r="F71" s="76"/>
    </row>
    <row r="72" spans="1:6" ht="15.6" x14ac:dyDescent="0.3">
      <c r="A72" s="99">
        <f>A71+1</f>
        <v>2</v>
      </c>
      <c r="B72" s="83" t="s">
        <v>348</v>
      </c>
      <c r="C72" s="81" t="s">
        <v>35</v>
      </c>
      <c r="D72" s="80">
        <v>2</v>
      </c>
      <c r="E72" s="79"/>
      <c r="F72" s="76"/>
    </row>
    <row r="73" spans="1:6" ht="15.6" x14ac:dyDescent="0.3">
      <c r="A73" s="99">
        <f t="shared" ref="A73:A76" si="6">A72+1</f>
        <v>3</v>
      </c>
      <c r="B73" s="83" t="s">
        <v>347</v>
      </c>
      <c r="C73" s="81" t="s">
        <v>35</v>
      </c>
      <c r="D73" s="80">
        <v>3</v>
      </c>
      <c r="E73" s="79"/>
      <c r="F73" s="76"/>
    </row>
    <row r="74" spans="1:6" ht="15.6" x14ac:dyDescent="0.3">
      <c r="A74" s="99">
        <f t="shared" si="6"/>
        <v>4</v>
      </c>
      <c r="B74" s="82" t="s">
        <v>345</v>
      </c>
      <c r="C74" s="81" t="s">
        <v>35</v>
      </c>
      <c r="D74" s="80">
        <v>2</v>
      </c>
      <c r="E74" s="79"/>
      <c r="F74" s="76"/>
    </row>
    <row r="75" spans="1:6" ht="15.6" x14ac:dyDescent="0.3">
      <c r="A75" s="99">
        <f t="shared" si="6"/>
        <v>5</v>
      </c>
      <c r="B75" s="82" t="s">
        <v>344</v>
      </c>
      <c r="C75" s="81" t="s">
        <v>35</v>
      </c>
      <c r="D75" s="80">
        <v>2</v>
      </c>
      <c r="E75" s="79"/>
      <c r="F75" s="76"/>
    </row>
    <row r="76" spans="1:6" ht="31.2" x14ac:dyDescent="0.3">
      <c r="A76" s="99">
        <f t="shared" si="6"/>
        <v>6</v>
      </c>
      <c r="B76" s="73" t="s">
        <v>459</v>
      </c>
      <c r="C76" s="78" t="s">
        <v>35</v>
      </c>
      <c r="D76" s="77">
        <v>2</v>
      </c>
      <c r="E76" s="76"/>
      <c r="F76" s="76"/>
    </row>
    <row r="77" spans="1:6" ht="15.6" x14ac:dyDescent="0.3">
      <c r="A77" s="99"/>
      <c r="B77" s="98" t="s">
        <v>38</v>
      </c>
      <c r="C77" s="78"/>
      <c r="D77" s="97"/>
      <c r="E77" s="76"/>
      <c r="F77" s="93"/>
    </row>
    <row r="78" spans="1:6" ht="20.25" customHeight="1" x14ac:dyDescent="0.3">
      <c r="A78" s="50"/>
      <c r="B78" s="188" t="s">
        <v>422</v>
      </c>
      <c r="C78" s="189"/>
      <c r="D78" s="189"/>
      <c r="E78" s="189"/>
      <c r="F78" s="93"/>
    </row>
    <row r="79" spans="1:6" x14ac:dyDescent="0.3">
      <c r="A79" s="176"/>
      <c r="B79" s="177"/>
      <c r="C79" s="177"/>
      <c r="D79" s="177"/>
      <c r="E79" s="177"/>
      <c r="F79" s="178"/>
    </row>
    <row r="80" spans="1:6" x14ac:dyDescent="0.3">
      <c r="A80" s="57" t="s">
        <v>14</v>
      </c>
      <c r="B80" s="179" t="s">
        <v>423</v>
      </c>
      <c r="C80" s="180"/>
      <c r="D80" s="180"/>
      <c r="E80" s="180"/>
      <c r="F80" s="181"/>
    </row>
    <row r="81" spans="1:7" ht="15.6" x14ac:dyDescent="0.3">
      <c r="A81" s="101" t="s">
        <v>424</v>
      </c>
      <c r="B81" s="74" t="s">
        <v>366</v>
      </c>
      <c r="C81" s="57"/>
      <c r="D81" s="96"/>
      <c r="E81" s="96"/>
      <c r="F81" s="96"/>
    </row>
    <row r="82" spans="1:7" ht="15.6" x14ac:dyDescent="0.3">
      <c r="A82" s="95">
        <v>1</v>
      </c>
      <c r="B82" s="83" t="s">
        <v>307</v>
      </c>
      <c r="C82" s="95" t="s">
        <v>28</v>
      </c>
      <c r="D82" s="80">
        <f>6*5</f>
        <v>30</v>
      </c>
      <c r="E82" s="94"/>
      <c r="F82" s="86"/>
    </row>
    <row r="83" spans="1:7" ht="15.6" x14ac:dyDescent="0.3">
      <c r="A83" s="95">
        <v>2</v>
      </c>
      <c r="B83" s="83" t="s">
        <v>331</v>
      </c>
      <c r="C83" s="95" t="s">
        <v>29</v>
      </c>
      <c r="D83" s="80">
        <f>22*0.5*0.85</f>
        <v>9.35</v>
      </c>
      <c r="E83" s="94"/>
      <c r="F83" s="86"/>
    </row>
    <row r="84" spans="1:7" ht="15.6" x14ac:dyDescent="0.3">
      <c r="A84" s="95">
        <v>3</v>
      </c>
      <c r="B84" s="83" t="s">
        <v>279</v>
      </c>
      <c r="C84" s="95" t="s">
        <v>29</v>
      </c>
      <c r="D84" s="80">
        <f>22*0.3*0.6</f>
        <v>3.9599999999999995</v>
      </c>
      <c r="E84" s="94"/>
      <c r="F84" s="86"/>
    </row>
    <row r="85" spans="1:7" ht="15.6" x14ac:dyDescent="0.3">
      <c r="A85" s="95">
        <v>4</v>
      </c>
      <c r="B85" s="82" t="s">
        <v>365</v>
      </c>
      <c r="C85" s="95" t="s">
        <v>29</v>
      </c>
      <c r="D85" s="80">
        <f>6*5*0.3</f>
        <v>9</v>
      </c>
      <c r="E85" s="94"/>
      <c r="F85" s="86"/>
    </row>
    <row r="86" spans="1:7" ht="15.6" x14ac:dyDescent="0.3">
      <c r="A86" s="131"/>
      <c r="B86" s="74" t="s">
        <v>30</v>
      </c>
      <c r="C86" s="95"/>
      <c r="D86" s="80"/>
      <c r="E86" s="94"/>
      <c r="F86" s="93"/>
    </row>
    <row r="87" spans="1:7" ht="15.6" x14ac:dyDescent="0.3">
      <c r="A87" s="102" t="s">
        <v>425</v>
      </c>
      <c r="B87" s="74" t="s">
        <v>364</v>
      </c>
      <c r="C87" s="3"/>
      <c r="D87" s="80"/>
      <c r="E87" s="92"/>
      <c r="F87" s="86"/>
    </row>
    <row r="88" spans="1:7" ht="18" x14ac:dyDescent="0.3">
      <c r="A88" s="90">
        <v>1</v>
      </c>
      <c r="B88" s="91" t="s">
        <v>55</v>
      </c>
      <c r="C88" s="90" t="s">
        <v>29</v>
      </c>
      <c r="D88" s="132">
        <f>22*0.5*0.05</f>
        <v>0.55000000000000004</v>
      </c>
      <c r="E88" s="89"/>
      <c r="F88" s="86"/>
    </row>
    <row r="89" spans="1:7" ht="15.6" x14ac:dyDescent="0.3">
      <c r="A89" s="75">
        <f>A88+1</f>
        <v>2</v>
      </c>
      <c r="B89" s="73" t="s">
        <v>99</v>
      </c>
      <c r="C89" s="75" t="s">
        <v>29</v>
      </c>
      <c r="D89" s="80">
        <f>22*0.2*0.5</f>
        <v>2.2000000000000002</v>
      </c>
      <c r="E89" s="72"/>
      <c r="F89" s="86"/>
    </row>
    <row r="90" spans="1:7" ht="16.8" customHeight="1" x14ac:dyDescent="0.3">
      <c r="A90" s="75">
        <f t="shared" ref="A90:A100" si="7">A89+1</f>
        <v>3</v>
      </c>
      <c r="B90" s="73" t="s">
        <v>363</v>
      </c>
      <c r="C90" s="75" t="s">
        <v>29</v>
      </c>
      <c r="D90" s="80">
        <f>6*(0.2*0.2*1)</f>
        <v>0.24000000000000005</v>
      </c>
      <c r="E90" s="72"/>
      <c r="F90" s="86"/>
    </row>
    <row r="91" spans="1:7" ht="15.6" x14ac:dyDescent="0.3">
      <c r="A91" s="75">
        <f t="shared" si="7"/>
        <v>4</v>
      </c>
      <c r="B91" s="73" t="s">
        <v>8</v>
      </c>
      <c r="C91" s="75" t="s">
        <v>29</v>
      </c>
      <c r="D91" s="80">
        <f>22*0.2*0.2</f>
        <v>0.88000000000000012</v>
      </c>
      <c r="E91" s="72"/>
      <c r="F91" s="86"/>
    </row>
    <row r="92" spans="1:7" ht="15.6" x14ac:dyDescent="0.3">
      <c r="A92" s="75">
        <f t="shared" si="7"/>
        <v>5</v>
      </c>
      <c r="B92" s="73" t="s">
        <v>9</v>
      </c>
      <c r="C92" s="75" t="s">
        <v>29</v>
      </c>
      <c r="D92" s="88">
        <f>6*5*0.1</f>
        <v>3</v>
      </c>
      <c r="E92" s="72"/>
      <c r="F92" s="86"/>
      <c r="G92" s="87"/>
    </row>
    <row r="93" spans="1:7" ht="15.6" x14ac:dyDescent="0.3">
      <c r="A93" s="75">
        <f t="shared" si="7"/>
        <v>6</v>
      </c>
      <c r="B93" s="73" t="s">
        <v>362</v>
      </c>
      <c r="C93" s="75" t="s">
        <v>29</v>
      </c>
      <c r="D93" s="75">
        <f>6*(0.15*0.15*4)</f>
        <v>0.54</v>
      </c>
      <c r="E93" s="72"/>
      <c r="F93" s="86"/>
    </row>
    <row r="94" spans="1:7" ht="15.6" x14ac:dyDescent="0.3">
      <c r="A94" s="75">
        <f t="shared" si="7"/>
        <v>7</v>
      </c>
      <c r="B94" s="73" t="s">
        <v>11</v>
      </c>
      <c r="C94" s="75" t="s">
        <v>29</v>
      </c>
      <c r="D94" s="75">
        <f>22*0.15*0.2</f>
        <v>0.66</v>
      </c>
      <c r="E94" s="72"/>
      <c r="F94" s="86"/>
    </row>
    <row r="95" spans="1:7" ht="15.6" x14ac:dyDescent="0.3">
      <c r="A95" s="75">
        <f t="shared" si="7"/>
        <v>8</v>
      </c>
      <c r="B95" s="73" t="s">
        <v>361</v>
      </c>
      <c r="C95" s="75" t="s">
        <v>35</v>
      </c>
      <c r="D95" s="75">
        <v>4</v>
      </c>
      <c r="E95" s="72"/>
      <c r="F95" s="86"/>
    </row>
    <row r="96" spans="1:7" ht="15.6" x14ac:dyDescent="0.3">
      <c r="A96" s="75">
        <f t="shared" si="7"/>
        <v>9</v>
      </c>
      <c r="B96" s="73" t="s">
        <v>426</v>
      </c>
      <c r="C96" s="75" t="s">
        <v>29</v>
      </c>
      <c r="D96" s="75">
        <f>17*0.15*0.2</f>
        <v>0.51</v>
      </c>
      <c r="E96" s="72"/>
      <c r="F96" s="86"/>
    </row>
    <row r="97" spans="1:6" ht="15.6" x14ac:dyDescent="0.3">
      <c r="A97" s="75">
        <f t="shared" si="7"/>
        <v>10</v>
      </c>
      <c r="B97" s="73" t="s">
        <v>360</v>
      </c>
      <c r="C97" s="75" t="s">
        <v>29</v>
      </c>
      <c r="D97" s="85">
        <f>0.6*0.1*5+0.15*0.3*5</f>
        <v>0.52499999999999991</v>
      </c>
      <c r="E97" s="72"/>
      <c r="F97" s="86"/>
    </row>
    <row r="98" spans="1:6" ht="15.6" x14ac:dyDescent="0.3">
      <c r="A98" s="75">
        <f t="shared" si="7"/>
        <v>11</v>
      </c>
      <c r="B98" s="73" t="s">
        <v>413</v>
      </c>
      <c r="C98" s="75" t="s">
        <v>29</v>
      </c>
      <c r="D98" s="85">
        <f>22*0.5*0.3</f>
        <v>3.3</v>
      </c>
      <c r="E98" s="72"/>
      <c r="F98" s="86"/>
    </row>
    <row r="99" spans="1:6" ht="15.6" x14ac:dyDescent="0.3">
      <c r="A99" s="75">
        <f t="shared" si="7"/>
        <v>12</v>
      </c>
      <c r="B99" s="73" t="s">
        <v>407</v>
      </c>
      <c r="C99" s="75" t="s">
        <v>28</v>
      </c>
      <c r="D99" s="75">
        <f>22*0.8</f>
        <v>17.600000000000001</v>
      </c>
      <c r="E99" s="72"/>
      <c r="F99" s="86"/>
    </row>
    <row r="100" spans="1:6" ht="15.6" x14ac:dyDescent="0.3">
      <c r="A100" s="75">
        <f t="shared" si="7"/>
        <v>13</v>
      </c>
      <c r="B100" s="73" t="s">
        <v>102</v>
      </c>
      <c r="C100" s="75" t="s">
        <v>28</v>
      </c>
      <c r="D100" s="75">
        <f>22*4-1.5*2.2-0.8*1.2*2</f>
        <v>82.78</v>
      </c>
      <c r="E100" s="72"/>
      <c r="F100" s="86"/>
    </row>
    <row r="101" spans="1:6" s="62" customFormat="1" ht="15.6" x14ac:dyDescent="0.3">
      <c r="A101" s="84"/>
      <c r="B101" s="74" t="s">
        <v>31</v>
      </c>
      <c r="C101" s="84"/>
      <c r="D101" s="84"/>
      <c r="E101" s="71"/>
      <c r="F101" s="71"/>
    </row>
    <row r="102" spans="1:6" ht="15.6" x14ac:dyDescent="0.3">
      <c r="A102" s="84" t="s">
        <v>427</v>
      </c>
      <c r="B102" s="74" t="s">
        <v>359</v>
      </c>
      <c r="C102" s="75"/>
      <c r="D102" s="75"/>
      <c r="E102" s="72"/>
      <c r="F102" s="72"/>
    </row>
    <row r="103" spans="1:6" ht="34.200000000000003" customHeight="1" x14ac:dyDescent="0.3">
      <c r="A103" s="75">
        <v>1</v>
      </c>
      <c r="B103" s="73" t="s">
        <v>358</v>
      </c>
      <c r="C103" s="75" t="s">
        <v>28</v>
      </c>
      <c r="D103" s="75">
        <f>22*3.2-1.5*2.2-0.8*1.2*2</f>
        <v>65.180000000000007</v>
      </c>
      <c r="E103" s="72"/>
      <c r="F103" s="72">
        <f>E103*D103</f>
        <v>0</v>
      </c>
    </row>
    <row r="104" spans="1:6" ht="15.6" x14ac:dyDescent="0.3">
      <c r="A104" s="75">
        <f>A103+1</f>
        <v>2</v>
      </c>
      <c r="B104" s="73" t="s">
        <v>357</v>
      </c>
      <c r="C104" s="75" t="s">
        <v>28</v>
      </c>
      <c r="D104" s="85">
        <f>22*4.5-1.5*2.2-0.8*1.2*2</f>
        <v>93.78</v>
      </c>
      <c r="E104" s="72"/>
      <c r="F104" s="72"/>
    </row>
    <row r="105" spans="1:6" ht="15.6" x14ac:dyDescent="0.3">
      <c r="A105" s="75">
        <f t="shared" ref="A105:A107" si="8">A104+1</f>
        <v>3</v>
      </c>
      <c r="B105" s="73" t="s">
        <v>296</v>
      </c>
      <c r="C105" s="75" t="s">
        <v>28</v>
      </c>
      <c r="D105" s="85">
        <f>D104</f>
        <v>93.78</v>
      </c>
      <c r="E105" s="72"/>
      <c r="F105" s="72"/>
    </row>
    <row r="106" spans="1:6" ht="15.6" x14ac:dyDescent="0.3">
      <c r="A106" s="75">
        <f t="shared" si="8"/>
        <v>4</v>
      </c>
      <c r="B106" s="73" t="s">
        <v>356</v>
      </c>
      <c r="C106" s="75" t="s">
        <v>28</v>
      </c>
      <c r="D106" s="75">
        <f>6*5</f>
        <v>30</v>
      </c>
      <c r="E106" s="72"/>
      <c r="F106" s="72"/>
    </row>
    <row r="107" spans="1:6" ht="15.6" x14ac:dyDescent="0.3">
      <c r="A107" s="75">
        <f t="shared" si="8"/>
        <v>5</v>
      </c>
      <c r="B107" s="73" t="s">
        <v>355</v>
      </c>
      <c r="C107" s="75" t="s">
        <v>47</v>
      </c>
      <c r="D107" s="75">
        <f>22</f>
        <v>22</v>
      </c>
      <c r="E107" s="72"/>
      <c r="F107" s="72"/>
    </row>
    <row r="108" spans="1:6" s="62" customFormat="1" ht="15.6" x14ac:dyDescent="0.3">
      <c r="A108" s="84"/>
      <c r="B108" s="74" t="s">
        <v>33</v>
      </c>
      <c r="C108" s="84"/>
      <c r="D108" s="84"/>
      <c r="E108" s="71"/>
      <c r="F108" s="71"/>
    </row>
    <row r="109" spans="1:6" s="62" customFormat="1" ht="15.6" x14ac:dyDescent="0.3">
      <c r="A109" s="84" t="s">
        <v>428</v>
      </c>
      <c r="B109" s="74" t="s">
        <v>354</v>
      </c>
      <c r="C109" s="84"/>
      <c r="D109" s="84"/>
      <c r="E109" s="71"/>
      <c r="F109" s="71"/>
    </row>
    <row r="110" spans="1:6" ht="15.6" x14ac:dyDescent="0.3">
      <c r="A110" s="75">
        <v>1</v>
      </c>
      <c r="B110" s="73" t="s">
        <v>107</v>
      </c>
      <c r="C110" s="75" t="s">
        <v>47</v>
      </c>
      <c r="D110" s="75">
        <f>9*5.3</f>
        <v>47.699999999999996</v>
      </c>
      <c r="E110" s="72"/>
      <c r="F110" s="72"/>
    </row>
    <row r="111" spans="1:6" ht="15.6" x14ac:dyDescent="0.3">
      <c r="A111" s="75">
        <f>A110+1</f>
        <v>2</v>
      </c>
      <c r="B111" s="73" t="s">
        <v>353</v>
      </c>
      <c r="C111" s="75" t="s">
        <v>47</v>
      </c>
      <c r="D111" s="75">
        <f>D110</f>
        <v>47.699999999999996</v>
      </c>
      <c r="E111" s="72"/>
      <c r="F111" s="72"/>
    </row>
    <row r="112" spans="1:6" ht="31.2" x14ac:dyDescent="0.3">
      <c r="A112" s="75">
        <f t="shared" ref="A112:A114" si="9">A111+1</f>
        <v>3</v>
      </c>
      <c r="B112" s="73" t="s">
        <v>429</v>
      </c>
      <c r="C112" s="75" t="s">
        <v>28</v>
      </c>
      <c r="D112" s="85">
        <f>5.3*6.5</f>
        <v>34.449999999999996</v>
      </c>
      <c r="E112" s="72"/>
      <c r="F112" s="72"/>
    </row>
    <row r="113" spans="1:6" ht="15.6" x14ac:dyDescent="0.3">
      <c r="A113" s="75">
        <f t="shared" si="9"/>
        <v>4</v>
      </c>
      <c r="B113" s="73" t="s">
        <v>42</v>
      </c>
      <c r="C113" s="75" t="s">
        <v>28</v>
      </c>
      <c r="D113" s="75">
        <f>17*0.5</f>
        <v>8.5</v>
      </c>
      <c r="E113" s="72"/>
      <c r="F113" s="72"/>
    </row>
    <row r="114" spans="1:6" ht="31.2" x14ac:dyDescent="0.3">
      <c r="A114" s="75">
        <f t="shared" si="9"/>
        <v>5</v>
      </c>
      <c r="B114" s="73" t="s">
        <v>352</v>
      </c>
      <c r="C114" s="75" t="s">
        <v>28</v>
      </c>
      <c r="D114" s="75">
        <f>D106</f>
        <v>30</v>
      </c>
      <c r="E114" s="72"/>
      <c r="F114" s="72"/>
    </row>
    <row r="115" spans="1:6" s="62" customFormat="1" ht="15.6" x14ac:dyDescent="0.3">
      <c r="A115" s="84"/>
      <c r="B115" s="74" t="s">
        <v>34</v>
      </c>
      <c r="C115" s="84"/>
      <c r="D115" s="84"/>
      <c r="E115" s="71"/>
      <c r="F115" s="71"/>
    </row>
    <row r="116" spans="1:6" s="62" customFormat="1" ht="15.6" x14ac:dyDescent="0.3">
      <c r="A116" s="84" t="s">
        <v>430</v>
      </c>
      <c r="B116" s="74" t="s">
        <v>20</v>
      </c>
      <c r="C116" s="84"/>
      <c r="D116" s="84"/>
      <c r="E116" s="71"/>
      <c r="F116" s="71"/>
    </row>
    <row r="117" spans="1:6" ht="31.2" x14ac:dyDescent="0.3">
      <c r="A117" s="75">
        <v>1</v>
      </c>
      <c r="B117" s="73" t="s">
        <v>431</v>
      </c>
      <c r="C117" s="75" t="s">
        <v>35</v>
      </c>
      <c r="D117" s="75">
        <v>1</v>
      </c>
      <c r="E117" s="72"/>
      <c r="F117" s="72"/>
    </row>
    <row r="118" spans="1:6" ht="15.6" x14ac:dyDescent="0.3">
      <c r="A118" s="75">
        <f>A117+1</f>
        <v>2</v>
      </c>
      <c r="B118" s="73" t="s">
        <v>432</v>
      </c>
      <c r="C118" s="75" t="s">
        <v>35</v>
      </c>
      <c r="D118" s="75">
        <v>2</v>
      </c>
      <c r="E118" s="72"/>
      <c r="F118" s="72"/>
    </row>
    <row r="119" spans="1:6" s="62" customFormat="1" ht="15.6" x14ac:dyDescent="0.3">
      <c r="A119" s="84"/>
      <c r="B119" s="74" t="s">
        <v>36</v>
      </c>
      <c r="C119" s="84"/>
      <c r="D119" s="84"/>
      <c r="E119" s="71"/>
      <c r="F119" s="71"/>
    </row>
    <row r="120" spans="1:6" s="62" customFormat="1" ht="15.6" x14ac:dyDescent="0.3">
      <c r="A120" s="84" t="s">
        <v>433</v>
      </c>
      <c r="B120" s="74" t="s">
        <v>351</v>
      </c>
      <c r="C120" s="84"/>
      <c r="D120" s="84"/>
      <c r="E120" s="71"/>
      <c r="F120" s="71"/>
    </row>
    <row r="121" spans="1:6" ht="15.6" x14ac:dyDescent="0.3">
      <c r="A121" s="75">
        <v>1</v>
      </c>
      <c r="B121" s="73" t="s">
        <v>350</v>
      </c>
      <c r="C121" s="75" t="s">
        <v>28</v>
      </c>
      <c r="D121" s="75">
        <f>22*3</f>
        <v>66</v>
      </c>
      <c r="E121" s="72"/>
      <c r="F121" s="72"/>
    </row>
    <row r="122" spans="1:6" ht="15.6" x14ac:dyDescent="0.3">
      <c r="A122" s="75">
        <v>2</v>
      </c>
      <c r="B122" s="73" t="s">
        <v>171</v>
      </c>
      <c r="C122" s="75" t="s">
        <v>28</v>
      </c>
      <c r="D122" s="75">
        <f>D114</f>
        <v>30</v>
      </c>
      <c r="E122" s="72"/>
      <c r="F122" s="72"/>
    </row>
    <row r="123" spans="1:6" ht="15.6" x14ac:dyDescent="0.3">
      <c r="A123" s="75">
        <v>3</v>
      </c>
      <c r="B123" s="73" t="s">
        <v>462</v>
      </c>
      <c r="C123" s="75" t="s">
        <v>28</v>
      </c>
      <c r="D123" s="75">
        <f>(1.5*2.2+0.8*1.2)*2</f>
        <v>8.52</v>
      </c>
      <c r="E123" s="72"/>
      <c r="F123" s="72"/>
    </row>
    <row r="124" spans="1:6" ht="15.6" x14ac:dyDescent="0.3">
      <c r="A124" s="84"/>
      <c r="B124" s="74" t="s">
        <v>37</v>
      </c>
      <c r="C124" s="75"/>
      <c r="D124" s="75"/>
      <c r="E124" s="72"/>
      <c r="F124" s="71"/>
    </row>
    <row r="125" spans="1:6" ht="15.6" x14ac:dyDescent="0.3">
      <c r="A125" s="84" t="s">
        <v>434</v>
      </c>
      <c r="B125" s="74" t="s">
        <v>302</v>
      </c>
      <c r="C125" s="75"/>
      <c r="D125" s="75"/>
      <c r="E125" s="72"/>
      <c r="F125" s="72"/>
    </row>
    <row r="126" spans="1:6" ht="15.6" x14ac:dyDescent="0.3">
      <c r="A126" s="75">
        <v>1</v>
      </c>
      <c r="B126" s="73" t="s">
        <v>349</v>
      </c>
      <c r="C126" s="78" t="s">
        <v>27</v>
      </c>
      <c r="D126" s="77">
        <v>1</v>
      </c>
      <c r="E126" s="76"/>
      <c r="F126" s="72"/>
    </row>
    <row r="127" spans="1:6" ht="15.6" x14ac:dyDescent="0.3">
      <c r="A127" s="75">
        <f>A126+1</f>
        <v>2</v>
      </c>
      <c r="B127" s="82" t="s">
        <v>460</v>
      </c>
      <c r="C127" s="81" t="s">
        <v>185</v>
      </c>
      <c r="D127" s="80">
        <v>1</v>
      </c>
      <c r="E127" s="79"/>
      <c r="F127" s="72"/>
    </row>
    <row r="128" spans="1:6" ht="15.6" x14ac:dyDescent="0.3">
      <c r="A128" s="75">
        <f t="shared" ref="A128:A133" si="10">A127+1</f>
        <v>3</v>
      </c>
      <c r="B128" s="83" t="s">
        <v>348</v>
      </c>
      <c r="C128" s="81" t="s">
        <v>185</v>
      </c>
      <c r="D128" s="80">
        <v>3</v>
      </c>
      <c r="E128" s="79"/>
      <c r="F128" s="72"/>
    </row>
    <row r="129" spans="1:6" ht="15.6" x14ac:dyDescent="0.3">
      <c r="A129" s="75">
        <f t="shared" si="10"/>
        <v>4</v>
      </c>
      <c r="B129" s="83" t="s">
        <v>347</v>
      </c>
      <c r="C129" s="81" t="s">
        <v>185</v>
      </c>
      <c r="D129" s="80">
        <v>6</v>
      </c>
      <c r="E129" s="79"/>
      <c r="F129" s="72"/>
    </row>
    <row r="130" spans="1:6" ht="15.6" x14ac:dyDescent="0.3">
      <c r="A130" s="75">
        <f t="shared" si="10"/>
        <v>5</v>
      </c>
      <c r="B130" s="82" t="s">
        <v>461</v>
      </c>
      <c r="C130" s="81" t="s">
        <v>185</v>
      </c>
      <c r="D130" s="80">
        <v>2</v>
      </c>
      <c r="E130" s="79"/>
      <c r="F130" s="72"/>
    </row>
    <row r="131" spans="1:6" ht="15.6" x14ac:dyDescent="0.3">
      <c r="A131" s="75">
        <f t="shared" si="10"/>
        <v>6</v>
      </c>
      <c r="B131" s="82" t="s">
        <v>344</v>
      </c>
      <c r="C131" s="81" t="s">
        <v>185</v>
      </c>
      <c r="D131" s="80">
        <v>2</v>
      </c>
      <c r="E131" s="79"/>
      <c r="F131" s="72"/>
    </row>
    <row r="132" spans="1:6" ht="31.2" x14ac:dyDescent="0.3">
      <c r="A132" s="75">
        <f t="shared" si="10"/>
        <v>7</v>
      </c>
      <c r="B132" s="73" t="s">
        <v>459</v>
      </c>
      <c r="C132" s="78" t="s">
        <v>185</v>
      </c>
      <c r="D132" s="77">
        <v>3</v>
      </c>
      <c r="E132" s="76"/>
      <c r="F132" s="72"/>
    </row>
    <row r="133" spans="1:6" ht="15.6" x14ac:dyDescent="0.3">
      <c r="A133" s="75">
        <f t="shared" si="10"/>
        <v>8</v>
      </c>
      <c r="B133" s="73" t="s">
        <v>469</v>
      </c>
      <c r="C133" s="78" t="s">
        <v>185</v>
      </c>
      <c r="D133" s="77">
        <v>1</v>
      </c>
      <c r="E133" s="76"/>
      <c r="F133" s="72"/>
    </row>
    <row r="134" spans="1:6" ht="15.6" x14ac:dyDescent="0.3">
      <c r="A134" s="75"/>
      <c r="B134" s="74" t="s">
        <v>38</v>
      </c>
      <c r="C134" s="73"/>
      <c r="D134" s="73"/>
      <c r="E134" s="72"/>
      <c r="F134" s="71"/>
    </row>
    <row r="135" spans="1:6" ht="23.25" customHeight="1" x14ac:dyDescent="0.3">
      <c r="A135" s="182" t="s">
        <v>435</v>
      </c>
      <c r="B135" s="183"/>
      <c r="C135" s="183"/>
      <c r="D135" s="183"/>
      <c r="E135" s="184"/>
      <c r="F135" s="71"/>
    </row>
    <row r="136" spans="1:6" ht="23.25" customHeight="1" x14ac:dyDescent="0.3">
      <c r="A136" s="185" t="s">
        <v>464</v>
      </c>
      <c r="B136" s="186"/>
      <c r="C136" s="186"/>
      <c r="D136" s="186"/>
      <c r="E136" s="187"/>
      <c r="F136" s="71"/>
    </row>
    <row r="137" spans="1:6" ht="15.6" x14ac:dyDescent="0.3">
      <c r="A137" s="185" t="s">
        <v>465</v>
      </c>
      <c r="B137" s="186"/>
      <c r="C137" s="186"/>
      <c r="D137" s="186"/>
      <c r="E137" s="187"/>
      <c r="F137" s="71"/>
    </row>
  </sheetData>
  <mergeCells count="11">
    <mergeCell ref="B78:E78"/>
    <mergeCell ref="A1:F1"/>
    <mergeCell ref="B4:F4"/>
    <mergeCell ref="A45:E45"/>
    <mergeCell ref="A46:F46"/>
    <mergeCell ref="B47:F47"/>
    <mergeCell ref="A79:F79"/>
    <mergeCell ref="B80:F80"/>
    <mergeCell ref="A135:E135"/>
    <mergeCell ref="A136:E136"/>
    <mergeCell ref="A137:E13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FA6B-8DF1-44F9-9ED5-A4428087703B}">
  <dimension ref="A1:F115"/>
  <sheetViews>
    <sheetView workbookViewId="0">
      <selection activeCell="D3" sqref="D3:E3"/>
    </sheetView>
  </sheetViews>
  <sheetFormatPr baseColWidth="10" defaultRowHeight="14.4" x14ac:dyDescent="0.3"/>
  <cols>
    <col min="1" max="1" width="6.5546875" style="46" customWidth="1"/>
    <col min="2" max="2" width="64.77734375" customWidth="1"/>
    <col min="3" max="3" width="9.33203125" customWidth="1"/>
    <col min="4" max="4" width="18.33203125" style="67" customWidth="1"/>
    <col min="5" max="5" width="44.77734375" style="67" customWidth="1"/>
  </cols>
  <sheetData>
    <row r="1" spans="1:5" ht="15.6" x14ac:dyDescent="0.3">
      <c r="A1" s="182" t="s">
        <v>406</v>
      </c>
      <c r="B1" s="183"/>
      <c r="C1" s="183"/>
      <c r="D1" s="183"/>
      <c r="E1" s="184"/>
    </row>
    <row r="2" spans="1:5" ht="15" thickBot="1" x14ac:dyDescent="0.35">
      <c r="A2" s="47"/>
      <c r="B2" s="1"/>
      <c r="C2" s="1"/>
      <c r="D2" s="126"/>
      <c r="E2" s="126"/>
    </row>
    <row r="3" spans="1:5" ht="27.6" x14ac:dyDescent="0.3">
      <c r="A3" s="125" t="s">
        <v>0</v>
      </c>
      <c r="B3" s="124" t="s">
        <v>1</v>
      </c>
      <c r="C3" s="123" t="s">
        <v>25</v>
      </c>
      <c r="D3" s="61" t="s">
        <v>272</v>
      </c>
      <c r="E3" s="120" t="s">
        <v>273</v>
      </c>
    </row>
    <row r="4" spans="1:5" ht="15.6" x14ac:dyDescent="0.3">
      <c r="A4" s="110" t="s">
        <v>3</v>
      </c>
      <c r="B4" s="119" t="s">
        <v>405</v>
      </c>
      <c r="C4" s="118"/>
      <c r="D4" s="118"/>
      <c r="E4" s="117"/>
    </row>
    <row r="5" spans="1:5" s="62" customFormat="1" ht="15.6" x14ac:dyDescent="0.3">
      <c r="A5" s="110" t="s">
        <v>404</v>
      </c>
      <c r="B5" s="74" t="s">
        <v>403</v>
      </c>
      <c r="C5" s="114"/>
      <c r="D5" s="109"/>
      <c r="E5" s="109"/>
    </row>
    <row r="6" spans="1:5" ht="15.6" x14ac:dyDescent="0.3">
      <c r="A6" s="111">
        <v>1</v>
      </c>
      <c r="B6" s="73" t="s">
        <v>402</v>
      </c>
      <c r="C6" s="81" t="s">
        <v>185</v>
      </c>
      <c r="D6" s="79"/>
      <c r="E6" s="79"/>
    </row>
    <row r="7" spans="1:5" ht="15.6" x14ac:dyDescent="0.3">
      <c r="A7" s="111">
        <f>A6+1</f>
        <v>2</v>
      </c>
      <c r="B7" s="73" t="s">
        <v>401</v>
      </c>
      <c r="C7" s="81" t="s">
        <v>185</v>
      </c>
      <c r="D7" s="79"/>
      <c r="E7" s="79"/>
    </row>
    <row r="8" spans="1:5" ht="15.6" x14ac:dyDescent="0.3">
      <c r="A8" s="111">
        <f t="shared" ref="A8:A13" si="0">A7+1</f>
        <v>3</v>
      </c>
      <c r="B8" s="73" t="s">
        <v>400</v>
      </c>
      <c r="C8" s="81" t="s">
        <v>27</v>
      </c>
      <c r="D8" s="79"/>
      <c r="E8" s="79"/>
    </row>
    <row r="9" spans="1:5" ht="15.6" x14ac:dyDescent="0.3">
      <c r="A9" s="111">
        <f t="shared" si="0"/>
        <v>4</v>
      </c>
      <c r="B9" s="73" t="s">
        <v>399</v>
      </c>
      <c r="C9" s="81" t="s">
        <v>28</v>
      </c>
      <c r="D9" s="79"/>
      <c r="E9" s="79"/>
    </row>
    <row r="10" spans="1:5" ht="15.6" x14ac:dyDescent="0.3">
      <c r="A10" s="111">
        <f t="shared" si="0"/>
        <v>5</v>
      </c>
      <c r="B10" s="73" t="s">
        <v>398</v>
      </c>
      <c r="C10" s="81" t="s">
        <v>185</v>
      </c>
      <c r="D10" s="79"/>
      <c r="E10" s="79"/>
    </row>
    <row r="11" spans="1:5" ht="15.6" x14ac:dyDescent="0.3">
      <c r="A11" s="111">
        <f t="shared" si="0"/>
        <v>6</v>
      </c>
      <c r="B11" s="73" t="s">
        <v>397</v>
      </c>
      <c r="C11" s="81" t="s">
        <v>185</v>
      </c>
      <c r="D11" s="79"/>
      <c r="E11" s="79"/>
    </row>
    <row r="12" spans="1:5" ht="31.2" x14ac:dyDescent="0.3">
      <c r="A12" s="111">
        <f t="shared" si="0"/>
        <v>7</v>
      </c>
      <c r="B12" s="91" t="s">
        <v>396</v>
      </c>
      <c r="C12" s="81" t="s">
        <v>27</v>
      </c>
      <c r="D12" s="79"/>
      <c r="E12" s="79"/>
    </row>
    <row r="13" spans="1:5" ht="17.25" customHeight="1" x14ac:dyDescent="0.3">
      <c r="A13" s="111">
        <f t="shared" si="0"/>
        <v>8</v>
      </c>
      <c r="B13" s="116" t="s">
        <v>395</v>
      </c>
      <c r="C13" s="81" t="s">
        <v>28</v>
      </c>
      <c r="D13" s="79"/>
      <c r="E13" s="79"/>
    </row>
    <row r="14" spans="1:5" s="62" customFormat="1" ht="15.6" x14ac:dyDescent="0.3">
      <c r="A14" s="110" t="s">
        <v>394</v>
      </c>
      <c r="B14" s="115" t="s">
        <v>378</v>
      </c>
      <c r="C14" s="114"/>
      <c r="D14" s="109"/>
      <c r="E14" s="79"/>
    </row>
    <row r="15" spans="1:5" s="62" customFormat="1" ht="31.2" x14ac:dyDescent="0.3">
      <c r="A15" s="111">
        <v>1</v>
      </c>
      <c r="B15" s="73" t="s">
        <v>393</v>
      </c>
      <c r="C15" s="81" t="s">
        <v>27</v>
      </c>
      <c r="D15" s="79"/>
      <c r="E15" s="79"/>
    </row>
    <row r="16" spans="1:5" ht="15.6" x14ac:dyDescent="0.3">
      <c r="A16" s="111">
        <f>A15+1</f>
        <v>2</v>
      </c>
      <c r="B16" s="73" t="s">
        <v>377</v>
      </c>
      <c r="C16" s="81" t="s">
        <v>28</v>
      </c>
      <c r="D16" s="79"/>
      <c r="E16" s="79"/>
    </row>
    <row r="17" spans="1:5" ht="15.6" x14ac:dyDescent="0.3">
      <c r="A17" s="111">
        <f t="shared" ref="A17:A18" si="1">A16+1</f>
        <v>3</v>
      </c>
      <c r="B17" s="73" t="s">
        <v>392</v>
      </c>
      <c r="C17" s="81" t="s">
        <v>27</v>
      </c>
      <c r="D17" s="79"/>
      <c r="E17" s="79"/>
    </row>
    <row r="18" spans="1:5" ht="15.6" x14ac:dyDescent="0.3">
      <c r="A18" s="111">
        <f t="shared" si="1"/>
        <v>4</v>
      </c>
      <c r="B18" s="82" t="s">
        <v>391</v>
      </c>
      <c r="C18" s="81" t="s">
        <v>29</v>
      </c>
      <c r="D18" s="79"/>
      <c r="E18" s="79"/>
    </row>
    <row r="19" spans="1:5" s="62" customFormat="1" ht="15.6" x14ac:dyDescent="0.3">
      <c r="A19" s="110" t="s">
        <v>390</v>
      </c>
      <c r="B19" s="112" t="s">
        <v>376</v>
      </c>
      <c r="C19" s="114"/>
      <c r="D19" s="109"/>
      <c r="E19" s="79"/>
    </row>
    <row r="20" spans="1:5" s="62" customFormat="1" ht="15.6" x14ac:dyDescent="0.3">
      <c r="A20" s="111">
        <v>1</v>
      </c>
      <c r="B20" s="82" t="s">
        <v>389</v>
      </c>
      <c r="C20" s="81" t="s">
        <v>28</v>
      </c>
      <c r="D20" s="79"/>
      <c r="E20" s="79"/>
    </row>
    <row r="21" spans="1:5" ht="15.6" x14ac:dyDescent="0.3">
      <c r="A21" s="111">
        <f>A20+1</f>
        <v>2</v>
      </c>
      <c r="B21" s="82" t="s">
        <v>388</v>
      </c>
      <c r="C21" s="81" t="s">
        <v>28</v>
      </c>
      <c r="D21" s="79"/>
      <c r="E21" s="79"/>
    </row>
    <row r="22" spans="1:5" ht="15.6" x14ac:dyDescent="0.3">
      <c r="A22" s="111">
        <f t="shared" ref="A22:A24" si="2">A21+1</f>
        <v>3</v>
      </c>
      <c r="B22" s="82" t="s">
        <v>387</v>
      </c>
      <c r="C22" s="81" t="s">
        <v>28</v>
      </c>
      <c r="D22" s="79"/>
      <c r="E22" s="79"/>
    </row>
    <row r="23" spans="1:5" ht="15.6" x14ac:dyDescent="0.3">
      <c r="A23" s="111">
        <f t="shared" si="2"/>
        <v>4</v>
      </c>
      <c r="B23" s="82" t="s">
        <v>386</v>
      </c>
      <c r="C23" s="81" t="s">
        <v>28</v>
      </c>
      <c r="D23" s="79"/>
      <c r="E23" s="79"/>
    </row>
    <row r="24" spans="1:5" ht="15.6" x14ac:dyDescent="0.3">
      <c r="A24" s="111">
        <f t="shared" si="2"/>
        <v>5</v>
      </c>
      <c r="B24" s="82" t="s">
        <v>385</v>
      </c>
      <c r="C24" s="81" t="s">
        <v>47</v>
      </c>
      <c r="D24" s="79"/>
      <c r="E24" s="79"/>
    </row>
    <row r="25" spans="1:5" ht="18.75" customHeight="1" x14ac:dyDescent="0.3">
      <c r="A25" s="110" t="s">
        <v>384</v>
      </c>
      <c r="B25" s="112" t="s">
        <v>303</v>
      </c>
      <c r="C25" s="81"/>
      <c r="D25" s="79"/>
      <c r="E25" s="79"/>
    </row>
    <row r="26" spans="1:5" ht="15.6" x14ac:dyDescent="0.3">
      <c r="A26" s="111">
        <v>1</v>
      </c>
      <c r="B26" s="82" t="s">
        <v>383</v>
      </c>
      <c r="C26" s="81" t="s">
        <v>28</v>
      </c>
      <c r="D26" s="79"/>
      <c r="E26" s="79"/>
    </row>
    <row r="27" spans="1:5" ht="18.75" customHeight="1" x14ac:dyDescent="0.3">
      <c r="A27" s="111">
        <f>A26+1</f>
        <v>2</v>
      </c>
      <c r="B27" s="82" t="s">
        <v>369</v>
      </c>
      <c r="C27" s="81" t="s">
        <v>28</v>
      </c>
      <c r="D27" s="79"/>
      <c r="E27" s="79"/>
    </row>
    <row r="28" spans="1:5" ht="18.75" customHeight="1" x14ac:dyDescent="0.3">
      <c r="A28" s="111">
        <f t="shared" ref="A28:A29" si="3">A27+1</f>
        <v>3</v>
      </c>
      <c r="B28" s="82" t="s">
        <v>151</v>
      </c>
      <c r="C28" s="81" t="s">
        <v>28</v>
      </c>
      <c r="D28" s="79"/>
      <c r="E28" s="79"/>
    </row>
    <row r="29" spans="1:5" ht="18.75" customHeight="1" x14ac:dyDescent="0.3">
      <c r="A29" s="111">
        <f t="shared" si="3"/>
        <v>4</v>
      </c>
      <c r="B29" s="82" t="s">
        <v>382</v>
      </c>
      <c r="C29" s="81" t="s">
        <v>28</v>
      </c>
      <c r="D29" s="79"/>
      <c r="E29" s="79"/>
    </row>
    <row r="30" spans="1:5" ht="15.6" x14ac:dyDescent="0.3">
      <c r="A30" s="110" t="s">
        <v>381</v>
      </c>
      <c r="B30" s="107" t="s">
        <v>302</v>
      </c>
      <c r="C30" s="81"/>
      <c r="D30" s="79"/>
      <c r="E30" s="79"/>
    </row>
    <row r="31" spans="1:5" ht="31.2" x14ac:dyDescent="0.3">
      <c r="A31" s="111">
        <v>1</v>
      </c>
      <c r="B31" s="82" t="s">
        <v>408</v>
      </c>
      <c r="C31" s="81" t="s">
        <v>280</v>
      </c>
      <c r="D31" s="79"/>
      <c r="E31" s="79"/>
    </row>
    <row r="32" spans="1:5" ht="15.6" x14ac:dyDescent="0.3">
      <c r="A32" s="111">
        <f>A31+1</f>
        <v>2</v>
      </c>
      <c r="B32" s="82" t="s">
        <v>368</v>
      </c>
      <c r="C32" s="81" t="s">
        <v>27</v>
      </c>
      <c r="D32" s="79"/>
      <c r="E32" s="79"/>
    </row>
    <row r="33" spans="1:5" ht="15.6" x14ac:dyDescent="0.3">
      <c r="A33" s="111">
        <f t="shared" ref="A33:A39" si="4">A32+1</f>
        <v>3</v>
      </c>
      <c r="B33" s="83" t="s">
        <v>348</v>
      </c>
      <c r="C33" s="81" t="s">
        <v>185</v>
      </c>
      <c r="D33" s="79"/>
      <c r="E33" s="79"/>
    </row>
    <row r="34" spans="1:5" ht="15.6" x14ac:dyDescent="0.3">
      <c r="A34" s="111">
        <f t="shared" si="4"/>
        <v>4</v>
      </c>
      <c r="B34" s="83" t="s">
        <v>367</v>
      </c>
      <c r="C34" s="81" t="s">
        <v>185</v>
      </c>
      <c r="D34" s="79"/>
      <c r="E34" s="79"/>
    </row>
    <row r="35" spans="1:5" ht="15.6" x14ac:dyDescent="0.3">
      <c r="A35" s="111">
        <f t="shared" si="4"/>
        <v>5</v>
      </c>
      <c r="B35" s="83" t="s">
        <v>347</v>
      </c>
      <c r="C35" s="81" t="s">
        <v>185</v>
      </c>
      <c r="D35" s="79"/>
      <c r="E35" s="79"/>
    </row>
    <row r="36" spans="1:5" ht="15.6" x14ac:dyDescent="0.3">
      <c r="A36" s="111">
        <f t="shared" si="4"/>
        <v>6</v>
      </c>
      <c r="B36" s="83" t="s">
        <v>346</v>
      </c>
      <c r="C36" s="81" t="s">
        <v>185</v>
      </c>
      <c r="D36" s="79"/>
      <c r="E36" s="79"/>
    </row>
    <row r="37" spans="1:5" ht="15.6" x14ac:dyDescent="0.3">
      <c r="A37" s="111">
        <f t="shared" si="4"/>
        <v>7</v>
      </c>
      <c r="B37" s="82" t="s">
        <v>345</v>
      </c>
      <c r="C37" s="81" t="s">
        <v>185</v>
      </c>
      <c r="D37" s="79"/>
      <c r="E37" s="79"/>
    </row>
    <row r="38" spans="1:5" ht="15.6" x14ac:dyDescent="0.3">
      <c r="A38" s="111">
        <f t="shared" si="4"/>
        <v>8</v>
      </c>
      <c r="B38" s="82" t="s">
        <v>344</v>
      </c>
      <c r="C38" s="81" t="s">
        <v>185</v>
      </c>
      <c r="D38" s="79"/>
      <c r="E38" s="79"/>
    </row>
    <row r="39" spans="1:5" ht="31.2" x14ac:dyDescent="0.3">
      <c r="A39" s="111">
        <f t="shared" si="4"/>
        <v>9</v>
      </c>
      <c r="B39" s="73" t="s">
        <v>459</v>
      </c>
      <c r="C39" s="81" t="s">
        <v>185</v>
      </c>
      <c r="D39" s="79"/>
      <c r="E39" s="79"/>
    </row>
    <row r="40" spans="1:5" x14ac:dyDescent="0.3">
      <c r="A40" s="193"/>
      <c r="B40" s="194"/>
      <c r="C40" s="194"/>
      <c r="D40" s="194"/>
      <c r="E40" s="195"/>
    </row>
    <row r="41" spans="1:5" x14ac:dyDescent="0.3">
      <c r="A41" s="63" t="s">
        <v>162</v>
      </c>
      <c r="B41" s="70" t="s">
        <v>409</v>
      </c>
      <c r="C41" s="69"/>
      <c r="D41" s="69"/>
      <c r="E41" s="68"/>
    </row>
    <row r="42" spans="1:5" ht="15.6" x14ac:dyDescent="0.3">
      <c r="A42" s="63" t="s">
        <v>410</v>
      </c>
      <c r="B42" s="129" t="s">
        <v>411</v>
      </c>
      <c r="C42" s="57"/>
      <c r="D42" s="57"/>
      <c r="E42" s="57"/>
    </row>
    <row r="43" spans="1:5" x14ac:dyDescent="0.3">
      <c r="A43" s="63"/>
      <c r="B43" s="98" t="s">
        <v>30</v>
      </c>
      <c r="C43" s="57"/>
      <c r="D43" s="57"/>
      <c r="E43" s="57"/>
    </row>
    <row r="44" spans="1:5" s="62" customFormat="1" ht="15.6" x14ac:dyDescent="0.3">
      <c r="A44" s="102" t="s">
        <v>412</v>
      </c>
      <c r="B44" s="74" t="s">
        <v>378</v>
      </c>
      <c r="C44" s="101"/>
      <c r="D44" s="104"/>
      <c r="E44" s="76"/>
    </row>
    <row r="45" spans="1:5" s="62" customFormat="1" ht="15.6" x14ac:dyDescent="0.3">
      <c r="A45" s="102">
        <v>1</v>
      </c>
      <c r="B45" s="73" t="s">
        <v>413</v>
      </c>
      <c r="C45" s="78" t="s">
        <v>29</v>
      </c>
      <c r="D45" s="108"/>
      <c r="E45" s="76"/>
    </row>
    <row r="46" spans="1:5" ht="15.6" x14ac:dyDescent="0.3">
      <c r="A46" s="102" t="s">
        <v>414</v>
      </c>
      <c r="B46" s="74" t="s">
        <v>376</v>
      </c>
      <c r="C46" s="78"/>
      <c r="D46" s="76"/>
      <c r="E46" s="76"/>
    </row>
    <row r="47" spans="1:5" ht="31.2" x14ac:dyDescent="0.3">
      <c r="A47" s="99">
        <v>1</v>
      </c>
      <c r="B47" s="73" t="s">
        <v>375</v>
      </c>
      <c r="C47" s="78" t="s">
        <v>27</v>
      </c>
      <c r="D47" s="76"/>
      <c r="E47" s="76"/>
    </row>
    <row r="48" spans="1:5" ht="16.5" customHeight="1" x14ac:dyDescent="0.3">
      <c r="A48" s="99">
        <f>A47+1</f>
        <v>2</v>
      </c>
      <c r="B48" s="82" t="s">
        <v>458</v>
      </c>
      <c r="C48" s="78" t="s">
        <v>28</v>
      </c>
      <c r="D48" s="76"/>
      <c r="E48" s="76"/>
    </row>
    <row r="49" spans="1:5" ht="16.5" customHeight="1" x14ac:dyDescent="0.3">
      <c r="A49" s="99">
        <f t="shared" ref="A49:A50" si="5">A48+1</f>
        <v>3</v>
      </c>
      <c r="B49" s="82" t="s">
        <v>415</v>
      </c>
      <c r="C49" s="78" t="s">
        <v>28</v>
      </c>
      <c r="D49" s="76"/>
      <c r="E49" s="76"/>
    </row>
    <row r="50" spans="1:5" ht="15.6" x14ac:dyDescent="0.3">
      <c r="A50" s="99">
        <f t="shared" si="5"/>
        <v>4</v>
      </c>
      <c r="B50" s="82" t="s">
        <v>463</v>
      </c>
      <c r="C50" s="78" t="s">
        <v>47</v>
      </c>
      <c r="D50" s="76"/>
      <c r="E50" s="76"/>
    </row>
    <row r="51" spans="1:5" s="62" customFormat="1" ht="15.6" x14ac:dyDescent="0.3">
      <c r="A51" s="102" t="s">
        <v>416</v>
      </c>
      <c r="B51" s="74" t="s">
        <v>374</v>
      </c>
      <c r="C51" s="101"/>
      <c r="D51" s="93"/>
      <c r="E51" s="76"/>
    </row>
    <row r="52" spans="1:5" s="62" customFormat="1" ht="15.6" x14ac:dyDescent="0.3">
      <c r="A52" s="99">
        <v>1</v>
      </c>
      <c r="B52" s="73" t="s">
        <v>417</v>
      </c>
      <c r="C52" s="78" t="s">
        <v>27</v>
      </c>
      <c r="D52" s="76"/>
      <c r="E52" s="76"/>
    </row>
    <row r="53" spans="1:5" s="62" customFormat="1" ht="15.6" x14ac:dyDescent="0.3">
      <c r="A53" s="99">
        <f>A52+1</f>
        <v>2</v>
      </c>
      <c r="B53" s="73" t="s">
        <v>418</v>
      </c>
      <c r="C53" s="78" t="s">
        <v>28</v>
      </c>
      <c r="D53" s="76"/>
      <c r="E53" s="76"/>
    </row>
    <row r="54" spans="1:5" ht="15.6" x14ac:dyDescent="0.3">
      <c r="A54" s="99">
        <f>A53+1</f>
        <v>3</v>
      </c>
      <c r="B54" s="73" t="s">
        <v>373</v>
      </c>
      <c r="C54" s="78" t="s">
        <v>28</v>
      </c>
      <c r="D54" s="76"/>
      <c r="E54" s="76"/>
    </row>
    <row r="55" spans="1:5" ht="15.6" x14ac:dyDescent="0.3">
      <c r="A55" s="102" t="s">
        <v>419</v>
      </c>
      <c r="B55" s="74" t="s">
        <v>372</v>
      </c>
      <c r="C55" s="78"/>
      <c r="D55" s="76"/>
      <c r="E55" s="76"/>
    </row>
    <row r="56" spans="1:5" ht="15.6" x14ac:dyDescent="0.3">
      <c r="A56" s="102"/>
      <c r="B56" s="98" t="s">
        <v>36</v>
      </c>
      <c r="C56" s="78"/>
      <c r="D56" s="76"/>
      <c r="E56" s="76"/>
    </row>
    <row r="57" spans="1:5" ht="15.6" x14ac:dyDescent="0.3">
      <c r="A57" s="102" t="s">
        <v>420</v>
      </c>
      <c r="B57" s="74" t="s">
        <v>371</v>
      </c>
      <c r="C57" s="78"/>
      <c r="D57" s="76"/>
      <c r="E57" s="76"/>
    </row>
    <row r="58" spans="1:5" ht="15.6" x14ac:dyDescent="0.3">
      <c r="A58" s="99">
        <v>1</v>
      </c>
      <c r="B58" s="73" t="s">
        <v>370</v>
      </c>
      <c r="C58" s="78" t="s">
        <v>28</v>
      </c>
      <c r="D58" s="76"/>
      <c r="E58" s="76"/>
    </row>
    <row r="59" spans="1:5" ht="15.6" x14ac:dyDescent="0.3">
      <c r="A59" s="99">
        <f>A58+1</f>
        <v>2</v>
      </c>
      <c r="B59" s="73" t="s">
        <v>369</v>
      </c>
      <c r="C59" s="78" t="s">
        <v>28</v>
      </c>
      <c r="D59" s="76"/>
      <c r="E59" s="76"/>
    </row>
    <row r="60" spans="1:5" ht="15.6" x14ac:dyDescent="0.3">
      <c r="A60" s="102" t="s">
        <v>421</v>
      </c>
      <c r="B60" s="74" t="s">
        <v>302</v>
      </c>
      <c r="C60" s="78"/>
      <c r="D60" s="76"/>
      <c r="E60" s="76"/>
    </row>
    <row r="61" spans="1:5" ht="15.6" x14ac:dyDescent="0.3">
      <c r="A61" s="99">
        <v>1</v>
      </c>
      <c r="B61" s="73" t="s">
        <v>368</v>
      </c>
      <c r="C61" s="78" t="s">
        <v>27</v>
      </c>
      <c r="D61" s="76"/>
      <c r="E61" s="76"/>
    </row>
    <row r="62" spans="1:5" ht="15.6" x14ac:dyDescent="0.3">
      <c r="A62" s="99">
        <f>A61+1</f>
        <v>2</v>
      </c>
      <c r="B62" s="83" t="s">
        <v>348</v>
      </c>
      <c r="C62" s="81" t="s">
        <v>35</v>
      </c>
      <c r="D62" s="79"/>
      <c r="E62" s="76"/>
    </row>
    <row r="63" spans="1:5" ht="15.6" x14ac:dyDescent="0.3">
      <c r="A63" s="99">
        <f t="shared" ref="A63:A66" si="6">A62+1</f>
        <v>3</v>
      </c>
      <c r="B63" s="83" t="s">
        <v>347</v>
      </c>
      <c r="C63" s="81" t="s">
        <v>35</v>
      </c>
      <c r="D63" s="79"/>
      <c r="E63" s="76"/>
    </row>
    <row r="64" spans="1:5" ht="15.6" x14ac:dyDescent="0.3">
      <c r="A64" s="99">
        <f t="shared" si="6"/>
        <v>4</v>
      </c>
      <c r="B64" s="82" t="s">
        <v>345</v>
      </c>
      <c r="C64" s="81" t="s">
        <v>35</v>
      </c>
      <c r="D64" s="79"/>
      <c r="E64" s="76"/>
    </row>
    <row r="65" spans="1:6" ht="15.6" x14ac:dyDescent="0.3">
      <c r="A65" s="99">
        <f t="shared" si="6"/>
        <v>5</v>
      </c>
      <c r="B65" s="82" t="s">
        <v>344</v>
      </c>
      <c r="C65" s="81" t="s">
        <v>35</v>
      </c>
      <c r="D65" s="79"/>
      <c r="E65" s="76"/>
    </row>
    <row r="66" spans="1:6" ht="31.2" x14ac:dyDescent="0.3">
      <c r="A66" s="99">
        <f t="shared" si="6"/>
        <v>6</v>
      </c>
      <c r="B66" s="73" t="s">
        <v>459</v>
      </c>
      <c r="C66" s="78" t="s">
        <v>35</v>
      </c>
      <c r="D66" s="76"/>
      <c r="E66" s="76"/>
    </row>
    <row r="67" spans="1:6" x14ac:dyDescent="0.3">
      <c r="A67" s="176"/>
      <c r="B67" s="177"/>
      <c r="C67" s="177"/>
      <c r="D67" s="177"/>
      <c r="E67" s="178"/>
    </row>
    <row r="68" spans="1:6" x14ac:dyDescent="0.3">
      <c r="A68" s="57" t="s">
        <v>14</v>
      </c>
      <c r="B68" s="70" t="s">
        <v>423</v>
      </c>
      <c r="C68" s="69"/>
      <c r="D68" s="69"/>
      <c r="E68" s="68"/>
    </row>
    <row r="69" spans="1:6" ht="15.6" x14ac:dyDescent="0.3">
      <c r="A69" s="101" t="s">
        <v>424</v>
      </c>
      <c r="B69" s="74" t="s">
        <v>366</v>
      </c>
      <c r="C69" s="57"/>
      <c r="D69" s="96"/>
      <c r="E69" s="96"/>
    </row>
    <row r="70" spans="1:6" ht="15.6" x14ac:dyDescent="0.3">
      <c r="A70" s="95">
        <v>1</v>
      </c>
      <c r="B70" s="83" t="s">
        <v>307</v>
      </c>
      <c r="C70" s="95" t="s">
        <v>28</v>
      </c>
      <c r="D70" s="94"/>
      <c r="E70" s="86"/>
    </row>
    <row r="71" spans="1:6" ht="15.6" x14ac:dyDescent="0.3">
      <c r="A71" s="95">
        <v>2</v>
      </c>
      <c r="B71" s="83" t="s">
        <v>331</v>
      </c>
      <c r="C71" s="95" t="s">
        <v>29</v>
      </c>
      <c r="D71" s="94"/>
      <c r="E71" s="86"/>
    </row>
    <row r="72" spans="1:6" ht="15.6" x14ac:dyDescent="0.3">
      <c r="A72" s="95">
        <v>3</v>
      </c>
      <c r="B72" s="83" t="s">
        <v>279</v>
      </c>
      <c r="C72" s="95" t="s">
        <v>29</v>
      </c>
      <c r="D72" s="94"/>
      <c r="E72" s="86"/>
    </row>
    <row r="73" spans="1:6" ht="15.6" x14ac:dyDescent="0.3">
      <c r="A73" s="95">
        <v>4</v>
      </c>
      <c r="B73" s="82" t="s">
        <v>365</v>
      </c>
      <c r="C73" s="95" t="s">
        <v>29</v>
      </c>
      <c r="D73" s="94"/>
      <c r="E73" s="86"/>
    </row>
    <row r="74" spans="1:6" ht="15.6" x14ac:dyDescent="0.3">
      <c r="A74" s="102" t="s">
        <v>425</v>
      </c>
      <c r="B74" s="74" t="s">
        <v>364</v>
      </c>
      <c r="C74" s="3"/>
      <c r="D74" s="92"/>
      <c r="E74" s="86"/>
    </row>
    <row r="75" spans="1:6" ht="15.6" x14ac:dyDescent="0.3">
      <c r="A75" s="90">
        <v>1</v>
      </c>
      <c r="B75" s="91" t="s">
        <v>55</v>
      </c>
      <c r="C75" s="90" t="s">
        <v>29</v>
      </c>
      <c r="D75" s="89"/>
      <c r="E75" s="86"/>
    </row>
    <row r="76" spans="1:6" ht="15.6" x14ac:dyDescent="0.3">
      <c r="A76" s="75">
        <f>A75+1</f>
        <v>2</v>
      </c>
      <c r="B76" s="73" t="s">
        <v>99</v>
      </c>
      <c r="C76" s="75" t="s">
        <v>29</v>
      </c>
      <c r="D76" s="72"/>
      <c r="E76" s="86"/>
    </row>
    <row r="77" spans="1:6" ht="16.8" customHeight="1" x14ac:dyDescent="0.3">
      <c r="A77" s="75">
        <f t="shared" ref="A77:A87" si="7">A76+1</f>
        <v>3</v>
      </c>
      <c r="B77" s="73" t="s">
        <v>363</v>
      </c>
      <c r="C77" s="75" t="s">
        <v>29</v>
      </c>
      <c r="D77" s="72"/>
      <c r="E77" s="86"/>
    </row>
    <row r="78" spans="1:6" ht="15.6" x14ac:dyDescent="0.3">
      <c r="A78" s="75">
        <f t="shared" si="7"/>
        <v>4</v>
      </c>
      <c r="B78" s="73" t="s">
        <v>8</v>
      </c>
      <c r="C78" s="75" t="s">
        <v>29</v>
      </c>
      <c r="D78" s="72"/>
      <c r="E78" s="86"/>
    </row>
    <row r="79" spans="1:6" ht="15.6" x14ac:dyDescent="0.3">
      <c r="A79" s="75">
        <f t="shared" si="7"/>
        <v>5</v>
      </c>
      <c r="B79" s="73" t="s">
        <v>9</v>
      </c>
      <c r="C79" s="75" t="s">
        <v>29</v>
      </c>
      <c r="D79" s="72"/>
      <c r="E79" s="86"/>
      <c r="F79" s="87"/>
    </row>
    <row r="80" spans="1:6" ht="15.6" x14ac:dyDescent="0.3">
      <c r="A80" s="75">
        <f t="shared" si="7"/>
        <v>6</v>
      </c>
      <c r="B80" s="73" t="s">
        <v>362</v>
      </c>
      <c r="C80" s="75" t="s">
        <v>29</v>
      </c>
      <c r="D80" s="72"/>
      <c r="E80" s="86"/>
    </row>
    <row r="81" spans="1:5" ht="15.6" x14ac:dyDescent="0.3">
      <c r="A81" s="75">
        <f t="shared" si="7"/>
        <v>7</v>
      </c>
      <c r="B81" s="73" t="s">
        <v>11</v>
      </c>
      <c r="C81" s="75" t="s">
        <v>29</v>
      </c>
      <c r="D81" s="72"/>
      <c r="E81" s="86"/>
    </row>
    <row r="82" spans="1:5" ht="15.6" x14ac:dyDescent="0.3">
      <c r="A82" s="75">
        <f t="shared" si="7"/>
        <v>8</v>
      </c>
      <c r="B82" s="73" t="s">
        <v>361</v>
      </c>
      <c r="C82" s="75" t="s">
        <v>35</v>
      </c>
      <c r="D82" s="72"/>
      <c r="E82" s="86"/>
    </row>
    <row r="83" spans="1:5" ht="15.6" x14ac:dyDescent="0.3">
      <c r="A83" s="75">
        <f t="shared" si="7"/>
        <v>9</v>
      </c>
      <c r="B83" s="73" t="s">
        <v>426</v>
      </c>
      <c r="C83" s="75" t="s">
        <v>29</v>
      </c>
      <c r="D83" s="72"/>
      <c r="E83" s="86"/>
    </row>
    <row r="84" spans="1:5" ht="15.6" x14ac:dyDescent="0.3">
      <c r="A84" s="75">
        <f t="shared" si="7"/>
        <v>10</v>
      </c>
      <c r="B84" s="73" t="s">
        <v>360</v>
      </c>
      <c r="C84" s="75" t="s">
        <v>29</v>
      </c>
      <c r="D84" s="72"/>
      <c r="E84" s="86"/>
    </row>
    <row r="85" spans="1:5" ht="15.6" x14ac:dyDescent="0.3">
      <c r="A85" s="75">
        <f t="shared" si="7"/>
        <v>11</v>
      </c>
      <c r="B85" s="73" t="s">
        <v>413</v>
      </c>
      <c r="C85" s="75" t="s">
        <v>29</v>
      </c>
      <c r="D85" s="72"/>
      <c r="E85" s="86"/>
    </row>
    <row r="86" spans="1:5" ht="15.6" x14ac:dyDescent="0.3">
      <c r="A86" s="75">
        <f t="shared" si="7"/>
        <v>12</v>
      </c>
      <c r="B86" s="73" t="s">
        <v>407</v>
      </c>
      <c r="C86" s="75" t="s">
        <v>28</v>
      </c>
      <c r="D86" s="72"/>
      <c r="E86" s="86"/>
    </row>
    <row r="87" spans="1:5" ht="15.6" x14ac:dyDescent="0.3">
      <c r="A87" s="75">
        <f t="shared" si="7"/>
        <v>13</v>
      </c>
      <c r="B87" s="73" t="s">
        <v>102</v>
      </c>
      <c r="C87" s="75" t="s">
        <v>28</v>
      </c>
      <c r="D87" s="72"/>
      <c r="E87" s="86"/>
    </row>
    <row r="88" spans="1:5" ht="15.6" x14ac:dyDescent="0.3">
      <c r="A88" s="84" t="s">
        <v>427</v>
      </c>
      <c r="B88" s="74" t="s">
        <v>359</v>
      </c>
      <c r="C88" s="75"/>
      <c r="D88" s="72"/>
      <c r="E88" s="72"/>
    </row>
    <row r="89" spans="1:5" ht="34.200000000000003" customHeight="1" x14ac:dyDescent="0.3">
      <c r="A89" s="75">
        <v>1</v>
      </c>
      <c r="B89" s="73" t="s">
        <v>358</v>
      </c>
      <c r="C89" s="75" t="s">
        <v>28</v>
      </c>
      <c r="D89" s="72"/>
      <c r="E89" s="72"/>
    </row>
    <row r="90" spans="1:5" ht="15.6" x14ac:dyDescent="0.3">
      <c r="A90" s="75">
        <f>A89+1</f>
        <v>2</v>
      </c>
      <c r="B90" s="73" t="s">
        <v>357</v>
      </c>
      <c r="C90" s="75" t="s">
        <v>28</v>
      </c>
      <c r="D90" s="72"/>
      <c r="E90" s="72"/>
    </row>
    <row r="91" spans="1:5" ht="15.6" x14ac:dyDescent="0.3">
      <c r="A91" s="75">
        <f t="shared" ref="A91:A93" si="8">A90+1</f>
        <v>3</v>
      </c>
      <c r="B91" s="73" t="s">
        <v>296</v>
      </c>
      <c r="C91" s="75" t="s">
        <v>28</v>
      </c>
      <c r="D91" s="72"/>
      <c r="E91" s="72"/>
    </row>
    <row r="92" spans="1:5" ht="15.6" x14ac:dyDescent="0.3">
      <c r="A92" s="75">
        <f t="shared" si="8"/>
        <v>4</v>
      </c>
      <c r="B92" s="73" t="s">
        <v>356</v>
      </c>
      <c r="C92" s="75" t="s">
        <v>28</v>
      </c>
      <c r="D92" s="72"/>
      <c r="E92" s="72"/>
    </row>
    <row r="93" spans="1:5" ht="15.6" x14ac:dyDescent="0.3">
      <c r="A93" s="75">
        <f t="shared" si="8"/>
        <v>5</v>
      </c>
      <c r="B93" s="73" t="s">
        <v>355</v>
      </c>
      <c r="C93" s="75" t="s">
        <v>47</v>
      </c>
      <c r="D93" s="72"/>
      <c r="E93" s="72"/>
    </row>
    <row r="94" spans="1:5" s="62" customFormat="1" ht="15.6" x14ac:dyDescent="0.3">
      <c r="A94" s="84" t="s">
        <v>428</v>
      </c>
      <c r="B94" s="74" t="s">
        <v>354</v>
      </c>
      <c r="C94" s="84"/>
      <c r="D94" s="71"/>
      <c r="E94" s="71"/>
    </row>
    <row r="95" spans="1:5" ht="15.6" x14ac:dyDescent="0.3">
      <c r="A95" s="75">
        <v>1</v>
      </c>
      <c r="B95" s="73" t="s">
        <v>107</v>
      </c>
      <c r="C95" s="75" t="s">
        <v>47</v>
      </c>
      <c r="D95" s="72"/>
      <c r="E95" s="72"/>
    </row>
    <row r="96" spans="1:5" ht="15.6" x14ac:dyDescent="0.3">
      <c r="A96" s="75">
        <f>A95+1</f>
        <v>2</v>
      </c>
      <c r="B96" s="73" t="s">
        <v>353</v>
      </c>
      <c r="C96" s="75" t="s">
        <v>47</v>
      </c>
      <c r="D96" s="72"/>
      <c r="E96" s="72"/>
    </row>
    <row r="97" spans="1:5" ht="31.2" x14ac:dyDescent="0.3">
      <c r="A97" s="75">
        <f t="shared" ref="A97:A99" si="9">A96+1</f>
        <v>3</v>
      </c>
      <c r="B97" s="73" t="s">
        <v>429</v>
      </c>
      <c r="C97" s="75" t="s">
        <v>28</v>
      </c>
      <c r="D97" s="72"/>
      <c r="E97" s="72"/>
    </row>
    <row r="98" spans="1:5" ht="15.6" x14ac:dyDescent="0.3">
      <c r="A98" s="75">
        <f t="shared" si="9"/>
        <v>4</v>
      </c>
      <c r="B98" s="73" t="s">
        <v>42</v>
      </c>
      <c r="C98" s="75" t="s">
        <v>28</v>
      </c>
      <c r="D98" s="72"/>
      <c r="E98" s="72"/>
    </row>
    <row r="99" spans="1:5" ht="31.2" x14ac:dyDescent="0.3">
      <c r="A99" s="75">
        <f t="shared" si="9"/>
        <v>5</v>
      </c>
      <c r="B99" s="73" t="s">
        <v>352</v>
      </c>
      <c r="C99" s="75" t="s">
        <v>28</v>
      </c>
      <c r="D99" s="72"/>
      <c r="E99" s="72"/>
    </row>
    <row r="100" spans="1:5" s="62" customFormat="1" ht="15.6" x14ac:dyDescent="0.3">
      <c r="A100" s="84" t="s">
        <v>430</v>
      </c>
      <c r="B100" s="74" t="s">
        <v>20</v>
      </c>
      <c r="C100" s="84"/>
      <c r="D100" s="71"/>
      <c r="E100" s="71"/>
    </row>
    <row r="101" spans="1:5" ht="31.2" x14ac:dyDescent="0.3">
      <c r="A101" s="75">
        <v>1</v>
      </c>
      <c r="B101" s="73" t="s">
        <v>431</v>
      </c>
      <c r="C101" s="75" t="s">
        <v>35</v>
      </c>
      <c r="D101" s="72"/>
      <c r="E101" s="72"/>
    </row>
    <row r="102" spans="1:5" ht="15.6" x14ac:dyDescent="0.3">
      <c r="A102" s="75">
        <f>A101+1</f>
        <v>2</v>
      </c>
      <c r="B102" s="73" t="s">
        <v>432</v>
      </c>
      <c r="C102" s="75" t="s">
        <v>35</v>
      </c>
      <c r="D102" s="72"/>
      <c r="E102" s="72"/>
    </row>
    <row r="103" spans="1:5" s="62" customFormat="1" ht="15.6" x14ac:dyDescent="0.3">
      <c r="A103" s="84" t="s">
        <v>433</v>
      </c>
      <c r="B103" s="74" t="s">
        <v>351</v>
      </c>
      <c r="C103" s="84"/>
      <c r="D103" s="71"/>
      <c r="E103" s="71"/>
    </row>
    <row r="104" spans="1:5" ht="15.6" x14ac:dyDescent="0.3">
      <c r="A104" s="75">
        <v>1</v>
      </c>
      <c r="B104" s="73" t="s">
        <v>350</v>
      </c>
      <c r="C104" s="75" t="s">
        <v>28</v>
      </c>
      <c r="D104" s="72"/>
      <c r="E104" s="72"/>
    </row>
    <row r="105" spans="1:5" ht="15.6" x14ac:dyDescent="0.3">
      <c r="A105" s="75">
        <v>2</v>
      </c>
      <c r="B105" s="73" t="s">
        <v>171</v>
      </c>
      <c r="C105" s="75" t="s">
        <v>28</v>
      </c>
      <c r="D105" s="72"/>
      <c r="E105" s="72"/>
    </row>
    <row r="106" spans="1:5" ht="15.6" x14ac:dyDescent="0.3">
      <c r="A106" s="75">
        <v>3</v>
      </c>
      <c r="B106" s="73" t="s">
        <v>462</v>
      </c>
      <c r="C106" s="75" t="s">
        <v>28</v>
      </c>
      <c r="D106" s="72"/>
      <c r="E106" s="72"/>
    </row>
    <row r="107" spans="1:5" ht="15.6" x14ac:dyDescent="0.3">
      <c r="A107" s="84" t="s">
        <v>434</v>
      </c>
      <c r="B107" s="74" t="s">
        <v>302</v>
      </c>
      <c r="C107" s="75"/>
      <c r="D107" s="72"/>
      <c r="E107" s="72"/>
    </row>
    <row r="108" spans="1:5" ht="15.6" x14ac:dyDescent="0.3">
      <c r="A108" s="75">
        <v>1</v>
      </c>
      <c r="B108" s="73" t="s">
        <v>349</v>
      </c>
      <c r="C108" s="78" t="s">
        <v>27</v>
      </c>
      <c r="D108" s="76"/>
      <c r="E108" s="72"/>
    </row>
    <row r="109" spans="1:5" ht="15.6" x14ac:dyDescent="0.3">
      <c r="A109" s="75">
        <f>A108+1</f>
        <v>2</v>
      </c>
      <c r="B109" s="82" t="s">
        <v>460</v>
      </c>
      <c r="C109" s="81" t="s">
        <v>185</v>
      </c>
      <c r="D109" s="79"/>
      <c r="E109" s="72"/>
    </row>
    <row r="110" spans="1:5" ht="15.6" x14ac:dyDescent="0.3">
      <c r="A110" s="75">
        <f t="shared" ref="A110:A115" si="10">A109+1</f>
        <v>3</v>
      </c>
      <c r="B110" s="83" t="s">
        <v>348</v>
      </c>
      <c r="C110" s="81" t="s">
        <v>185</v>
      </c>
      <c r="D110" s="79"/>
      <c r="E110" s="72"/>
    </row>
    <row r="111" spans="1:5" ht="15.6" x14ac:dyDescent="0.3">
      <c r="A111" s="75">
        <f t="shared" si="10"/>
        <v>4</v>
      </c>
      <c r="B111" s="83" t="s">
        <v>347</v>
      </c>
      <c r="C111" s="81" t="s">
        <v>185</v>
      </c>
      <c r="D111" s="79"/>
      <c r="E111" s="72"/>
    </row>
    <row r="112" spans="1:5" ht="15.6" x14ac:dyDescent="0.3">
      <c r="A112" s="75">
        <f t="shared" si="10"/>
        <v>5</v>
      </c>
      <c r="B112" s="82" t="s">
        <v>461</v>
      </c>
      <c r="C112" s="81" t="s">
        <v>185</v>
      </c>
      <c r="D112" s="79"/>
      <c r="E112" s="72"/>
    </row>
    <row r="113" spans="1:5" ht="15.6" x14ac:dyDescent="0.3">
      <c r="A113" s="75">
        <f t="shared" si="10"/>
        <v>6</v>
      </c>
      <c r="B113" s="82" t="s">
        <v>344</v>
      </c>
      <c r="C113" s="81" t="s">
        <v>185</v>
      </c>
      <c r="D113" s="79"/>
      <c r="E113" s="72"/>
    </row>
    <row r="114" spans="1:5" ht="31.2" x14ac:dyDescent="0.3">
      <c r="A114" s="75">
        <f t="shared" si="10"/>
        <v>7</v>
      </c>
      <c r="B114" s="73" t="s">
        <v>459</v>
      </c>
      <c r="C114" s="78" t="s">
        <v>185</v>
      </c>
      <c r="D114" s="76"/>
      <c r="E114" s="72"/>
    </row>
    <row r="115" spans="1:5" ht="15.6" x14ac:dyDescent="0.3">
      <c r="A115" s="75">
        <f t="shared" si="10"/>
        <v>8</v>
      </c>
      <c r="B115" s="73" t="s">
        <v>469</v>
      </c>
      <c r="C115" s="78" t="s">
        <v>185</v>
      </c>
      <c r="D115" s="76"/>
      <c r="E115" s="72"/>
    </row>
  </sheetData>
  <mergeCells count="3">
    <mergeCell ref="A67:E67"/>
    <mergeCell ref="A1:E1"/>
    <mergeCell ref="A40:E4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5F7B-F2B4-4857-A151-52C365D11E47}">
  <dimension ref="A1:F34"/>
  <sheetViews>
    <sheetView topLeftCell="A25" workbookViewId="0">
      <selection activeCell="H29" sqref="H29"/>
    </sheetView>
  </sheetViews>
  <sheetFormatPr baseColWidth="10" defaultRowHeight="14.4" x14ac:dyDescent="0.3"/>
  <cols>
    <col min="1" max="1" width="7.33203125" customWidth="1"/>
    <col min="2" max="2" width="51.6640625" customWidth="1"/>
    <col min="3" max="3" width="8.33203125" style="46" customWidth="1"/>
    <col min="4" max="4" width="9.88671875" style="46" customWidth="1"/>
    <col min="5" max="5" width="9.5546875" style="134" customWidth="1"/>
    <col min="6" max="6" width="14" style="67" customWidth="1"/>
  </cols>
  <sheetData>
    <row r="1" spans="1:6" ht="15.6" x14ac:dyDescent="0.3">
      <c r="B1" s="133" t="s">
        <v>436</v>
      </c>
      <c r="C1" s="66"/>
      <c r="D1" s="65"/>
    </row>
    <row r="2" spans="1:6" ht="15" thickBot="1" x14ac:dyDescent="0.35">
      <c r="B2" s="62"/>
      <c r="C2" s="66"/>
      <c r="D2" s="65"/>
    </row>
    <row r="3" spans="1:6" ht="18.600000000000001" thickBot="1" x14ac:dyDescent="0.4">
      <c r="A3" s="135" t="s">
        <v>274</v>
      </c>
      <c r="B3" s="136" t="s">
        <v>275</v>
      </c>
      <c r="C3" s="137" t="s">
        <v>285</v>
      </c>
      <c r="D3" s="137" t="s">
        <v>276</v>
      </c>
      <c r="E3" s="138" t="s">
        <v>277</v>
      </c>
      <c r="F3" s="139" t="s">
        <v>306</v>
      </c>
    </row>
    <row r="4" spans="1:6" ht="16.2" thickBot="1" x14ac:dyDescent="0.35">
      <c r="A4" s="140"/>
      <c r="B4" s="196" t="s">
        <v>437</v>
      </c>
      <c r="C4" s="197"/>
      <c r="D4" s="197"/>
      <c r="E4" s="197"/>
      <c r="F4" s="198"/>
    </row>
    <row r="5" spans="1:6" ht="18" x14ac:dyDescent="0.35">
      <c r="A5" s="144"/>
      <c r="B5" s="145" t="s">
        <v>366</v>
      </c>
      <c r="C5" s="146"/>
      <c r="D5" s="146"/>
      <c r="E5" s="146"/>
      <c r="F5" s="146"/>
    </row>
    <row r="6" spans="1:6" ht="15.6" x14ac:dyDescent="0.3">
      <c r="A6" s="83"/>
      <c r="B6" s="73" t="s">
        <v>307</v>
      </c>
      <c r="C6" s="95" t="s">
        <v>28</v>
      </c>
      <c r="D6" s="95">
        <f>7*2</f>
        <v>14</v>
      </c>
      <c r="E6" s="147"/>
      <c r="F6" s="94"/>
    </row>
    <row r="7" spans="1:6" ht="15.6" x14ac:dyDescent="0.3">
      <c r="A7" s="83"/>
      <c r="B7" s="83" t="s">
        <v>438</v>
      </c>
      <c r="C7" s="95" t="s">
        <v>29</v>
      </c>
      <c r="D7" s="95">
        <f>7*0.8*0.5</f>
        <v>2.8000000000000003</v>
      </c>
      <c r="E7" s="147"/>
      <c r="F7" s="94"/>
    </row>
    <row r="8" spans="1:6" ht="15.6" x14ac:dyDescent="0.3">
      <c r="A8" s="83"/>
      <c r="B8" s="83" t="s">
        <v>279</v>
      </c>
      <c r="C8" s="95" t="s">
        <v>29</v>
      </c>
      <c r="D8" s="95">
        <f>7*0.3*0.6</f>
        <v>1.26</v>
      </c>
      <c r="E8" s="147"/>
      <c r="F8" s="94"/>
    </row>
    <row r="9" spans="1:6" ht="15.6" x14ac:dyDescent="0.3">
      <c r="A9" s="83"/>
      <c r="B9" s="74" t="s">
        <v>288</v>
      </c>
      <c r="C9" s="95"/>
      <c r="D9" s="95"/>
      <c r="E9" s="147"/>
      <c r="F9" s="94"/>
    </row>
    <row r="10" spans="1:6" ht="15.6" x14ac:dyDescent="0.3">
      <c r="A10" s="83"/>
      <c r="B10" s="73" t="s">
        <v>439</v>
      </c>
      <c r="C10" s="95" t="s">
        <v>28</v>
      </c>
      <c r="D10" s="95">
        <f>7*0.6</f>
        <v>4.2</v>
      </c>
      <c r="E10" s="147"/>
      <c r="F10" s="94"/>
    </row>
    <row r="11" spans="1:6" ht="15.6" x14ac:dyDescent="0.3">
      <c r="A11" s="83"/>
      <c r="B11" s="73" t="s">
        <v>377</v>
      </c>
      <c r="C11" s="95" t="s">
        <v>28</v>
      </c>
      <c r="D11" s="95">
        <f>7*1.8</f>
        <v>12.6</v>
      </c>
      <c r="E11" s="147"/>
      <c r="F11" s="94"/>
    </row>
    <row r="12" spans="1:6" ht="15.6" x14ac:dyDescent="0.3">
      <c r="A12" s="83"/>
      <c r="B12" s="83" t="s">
        <v>308</v>
      </c>
      <c r="C12" s="95" t="s">
        <v>29</v>
      </c>
      <c r="D12" s="95">
        <f>7*0.5*0.05</f>
        <v>0.17500000000000002</v>
      </c>
      <c r="E12" s="147"/>
      <c r="F12" s="94"/>
    </row>
    <row r="13" spans="1:6" ht="15.6" x14ac:dyDescent="0.3">
      <c r="A13" s="83"/>
      <c r="B13" s="73" t="s">
        <v>309</v>
      </c>
      <c r="C13" s="95" t="s">
        <v>29</v>
      </c>
      <c r="D13" s="95">
        <f>7*0.15*0.5</f>
        <v>0.52500000000000002</v>
      </c>
      <c r="E13" s="147"/>
      <c r="F13" s="94"/>
    </row>
    <row r="14" spans="1:6" ht="15.6" x14ac:dyDescent="0.3">
      <c r="A14" s="83"/>
      <c r="B14" s="73" t="s">
        <v>310</v>
      </c>
      <c r="C14" s="95" t="s">
        <v>29</v>
      </c>
      <c r="D14" s="95">
        <f>4*0.2*0.2*0.6</f>
        <v>9.6000000000000016E-2</v>
      </c>
      <c r="E14" s="147"/>
      <c r="F14" s="94"/>
    </row>
    <row r="15" spans="1:6" ht="15.6" x14ac:dyDescent="0.3">
      <c r="A15" s="83"/>
      <c r="B15" s="73" t="s">
        <v>281</v>
      </c>
      <c r="C15" s="95" t="s">
        <v>29</v>
      </c>
      <c r="D15" s="95">
        <f>7*0.2*0.2</f>
        <v>0.28000000000000003</v>
      </c>
      <c r="E15" s="147"/>
      <c r="F15" s="94"/>
    </row>
    <row r="16" spans="1:6" ht="15.6" x14ac:dyDescent="0.3">
      <c r="A16" s="83"/>
      <c r="B16" s="73" t="s">
        <v>311</v>
      </c>
      <c r="C16" s="95" t="s">
        <v>29</v>
      </c>
      <c r="D16" s="95">
        <f>4*0.2*0.2*1.8</f>
        <v>0.28800000000000009</v>
      </c>
      <c r="E16" s="147"/>
      <c r="F16" s="94"/>
    </row>
    <row r="17" spans="1:6" ht="15.6" x14ac:dyDescent="0.3">
      <c r="A17" s="83"/>
      <c r="B17" s="74" t="s">
        <v>312</v>
      </c>
      <c r="C17" s="95"/>
      <c r="D17" s="95"/>
      <c r="E17" s="147"/>
      <c r="F17" s="94"/>
    </row>
    <row r="18" spans="1:6" ht="15.6" x14ac:dyDescent="0.3">
      <c r="A18" s="83"/>
      <c r="B18" s="83" t="s">
        <v>313</v>
      </c>
      <c r="C18" s="95" t="s">
        <v>28</v>
      </c>
      <c r="D18" s="95">
        <f>6*1.8*2</f>
        <v>21.6</v>
      </c>
      <c r="E18" s="147"/>
      <c r="F18" s="94"/>
    </row>
    <row r="19" spans="1:6" ht="15.6" x14ac:dyDescent="0.3">
      <c r="A19" s="83"/>
      <c r="B19" s="83" t="s">
        <v>314</v>
      </c>
      <c r="C19" s="95" t="s">
        <v>28</v>
      </c>
      <c r="D19" s="95">
        <f>6*1.8*2</f>
        <v>21.6</v>
      </c>
      <c r="E19" s="147"/>
      <c r="F19" s="94"/>
    </row>
    <row r="20" spans="1:6" ht="15.6" x14ac:dyDescent="0.3">
      <c r="A20" s="83"/>
      <c r="B20" s="74" t="s">
        <v>315</v>
      </c>
      <c r="C20" s="95"/>
      <c r="D20" s="95"/>
      <c r="E20" s="147"/>
      <c r="F20" s="94"/>
    </row>
    <row r="21" spans="1:6" ht="31.2" x14ac:dyDescent="0.3">
      <c r="A21" s="83"/>
      <c r="B21" s="73" t="s">
        <v>316</v>
      </c>
      <c r="C21" s="95" t="s">
        <v>27</v>
      </c>
      <c r="D21" s="95">
        <v>1</v>
      </c>
      <c r="E21" s="147"/>
      <c r="F21" s="94"/>
    </row>
    <row r="22" spans="1:6" ht="15.6" x14ac:dyDescent="0.3">
      <c r="A22" s="83"/>
      <c r="B22" s="74" t="s">
        <v>317</v>
      </c>
      <c r="C22" s="95"/>
      <c r="D22" s="95"/>
      <c r="E22" s="147"/>
      <c r="F22" s="94"/>
    </row>
    <row r="23" spans="1:6" ht="15.6" x14ac:dyDescent="0.3">
      <c r="A23" s="83"/>
      <c r="B23" s="73" t="s">
        <v>318</v>
      </c>
      <c r="C23" s="95" t="s">
        <v>35</v>
      </c>
      <c r="D23" s="95">
        <v>1</v>
      </c>
      <c r="E23" s="147"/>
      <c r="F23" s="94"/>
    </row>
    <row r="24" spans="1:6" ht="15.6" x14ac:dyDescent="0.3">
      <c r="A24" s="83"/>
      <c r="B24" s="74" t="s">
        <v>319</v>
      </c>
      <c r="C24" s="95"/>
      <c r="D24" s="95"/>
      <c r="E24" s="147"/>
      <c r="F24" s="94"/>
    </row>
    <row r="25" spans="1:6" ht="15.6" x14ac:dyDescent="0.3">
      <c r="A25" s="83"/>
      <c r="B25" s="73" t="s">
        <v>151</v>
      </c>
      <c r="C25" s="95" t="s">
        <v>28</v>
      </c>
      <c r="D25" s="95">
        <f>1.8*2</f>
        <v>3.6</v>
      </c>
      <c r="E25" s="147"/>
      <c r="F25" s="94"/>
    </row>
    <row r="26" spans="1:6" ht="15.75" customHeight="1" thickBot="1" x14ac:dyDescent="0.35">
      <c r="A26" s="83"/>
      <c r="B26" s="199" t="s">
        <v>440</v>
      </c>
      <c r="C26" s="200"/>
      <c r="D26" s="200"/>
      <c r="E26" s="200"/>
      <c r="F26" s="149">
        <f>SUM(F6:F25)</f>
        <v>0</v>
      </c>
    </row>
    <row r="27" spans="1:6" ht="15.75" customHeight="1" thickBot="1" x14ac:dyDescent="0.35">
      <c r="A27" s="140"/>
      <c r="B27" s="196" t="s">
        <v>466</v>
      </c>
      <c r="C27" s="197"/>
      <c r="D27" s="197"/>
      <c r="E27" s="197"/>
      <c r="F27" s="198"/>
    </row>
    <row r="28" spans="1:6" ht="15.6" x14ac:dyDescent="0.3">
      <c r="A28" s="144"/>
      <c r="B28" s="91" t="s">
        <v>377</v>
      </c>
      <c r="C28" s="103" t="s">
        <v>28</v>
      </c>
      <c r="D28" s="103">
        <f>70*0.45</f>
        <v>31.5</v>
      </c>
      <c r="E28" s="150"/>
      <c r="F28" s="151"/>
    </row>
    <row r="29" spans="1:6" ht="15.6" x14ac:dyDescent="0.3">
      <c r="A29" s="83"/>
      <c r="B29" s="83" t="s">
        <v>320</v>
      </c>
      <c r="C29" s="95" t="s">
        <v>29</v>
      </c>
      <c r="D29" s="95">
        <f>25*0.5*0.2*0.2</f>
        <v>0.5</v>
      </c>
      <c r="E29" s="147"/>
      <c r="F29" s="94"/>
    </row>
    <row r="30" spans="1:6" ht="15.6" x14ac:dyDescent="0.3">
      <c r="A30" s="83"/>
      <c r="B30" s="83" t="s">
        <v>321</v>
      </c>
      <c r="C30" s="95" t="s">
        <v>28</v>
      </c>
      <c r="D30" s="95">
        <f>70*0.5</f>
        <v>35</v>
      </c>
      <c r="E30" s="147"/>
      <c r="F30" s="94"/>
    </row>
    <row r="31" spans="1:6" ht="16.2" thickBot="1" x14ac:dyDescent="0.35">
      <c r="A31" s="83"/>
      <c r="B31" s="83" t="s">
        <v>441</v>
      </c>
      <c r="C31" s="95" t="s">
        <v>28</v>
      </c>
      <c r="D31" s="95">
        <f>70*1.8</f>
        <v>126</v>
      </c>
      <c r="E31" s="147"/>
      <c r="F31" s="94"/>
    </row>
    <row r="32" spans="1:6" ht="15.75" customHeight="1" thickBot="1" x14ac:dyDescent="0.35">
      <c r="A32" s="140"/>
      <c r="B32" s="152" t="s">
        <v>442</v>
      </c>
      <c r="C32" s="153"/>
      <c r="D32" s="153"/>
      <c r="E32" s="153"/>
      <c r="F32" s="154">
        <f>SUM(F28:F31)</f>
        <v>0</v>
      </c>
    </row>
    <row r="33" spans="1:6" ht="16.2" thickBot="1" x14ac:dyDescent="0.35">
      <c r="A33" s="185" t="s">
        <v>473</v>
      </c>
      <c r="B33" s="186"/>
      <c r="C33" s="186"/>
      <c r="D33" s="186"/>
      <c r="E33" s="187"/>
      <c r="F33" s="155">
        <f>F32+F26</f>
        <v>0</v>
      </c>
    </row>
    <row r="34" spans="1:6" ht="15.6" customHeight="1" thickBot="1" x14ac:dyDescent="0.35">
      <c r="A34" s="185" t="s">
        <v>474</v>
      </c>
      <c r="B34" s="186"/>
      <c r="C34" s="186"/>
      <c r="D34" s="186"/>
      <c r="E34" s="187"/>
      <c r="F34" s="155">
        <f>F33/655.957</f>
        <v>0</v>
      </c>
    </row>
  </sheetData>
  <mergeCells count="5">
    <mergeCell ref="B4:F4"/>
    <mergeCell ref="B26:E26"/>
    <mergeCell ref="B27:F27"/>
    <mergeCell ref="A33:E33"/>
    <mergeCell ref="A34:E3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F7CB-B321-435D-8821-DC725AAF4558}">
  <dimension ref="A1:F34"/>
  <sheetViews>
    <sheetView topLeftCell="A19" workbookViewId="0">
      <selection activeCell="D36" sqref="D36"/>
    </sheetView>
  </sheetViews>
  <sheetFormatPr baseColWidth="10" defaultRowHeight="14.4" x14ac:dyDescent="0.3"/>
  <cols>
    <col min="1" max="1" width="7.33203125" customWidth="1"/>
    <col min="2" max="2" width="51.6640625" customWidth="1"/>
    <col min="3" max="3" width="8.33203125" style="46" customWidth="1"/>
    <col min="4" max="4" width="9.88671875" style="46" customWidth="1"/>
    <col min="5" max="5" width="9.5546875" style="134" customWidth="1"/>
    <col min="6" max="6" width="14" style="67" customWidth="1"/>
  </cols>
  <sheetData>
    <row r="1" spans="1:6" ht="15.6" x14ac:dyDescent="0.3">
      <c r="B1" s="133" t="s">
        <v>436</v>
      </c>
      <c r="C1" s="66"/>
      <c r="D1" s="65"/>
    </row>
    <row r="2" spans="1:6" ht="15" thickBot="1" x14ac:dyDescent="0.35">
      <c r="B2" s="62"/>
      <c r="C2" s="66"/>
      <c r="D2" s="65"/>
    </row>
    <row r="3" spans="1:6" ht="18.600000000000001" thickBot="1" x14ac:dyDescent="0.4">
      <c r="A3" s="135" t="s">
        <v>274</v>
      </c>
      <c r="B3" s="136" t="s">
        <v>275</v>
      </c>
      <c r="C3" s="137" t="s">
        <v>285</v>
      </c>
      <c r="D3" s="137" t="s">
        <v>276</v>
      </c>
      <c r="E3" s="138" t="s">
        <v>277</v>
      </c>
      <c r="F3" s="139" t="s">
        <v>306</v>
      </c>
    </row>
    <row r="4" spans="1:6" ht="16.2" thickBot="1" x14ac:dyDescent="0.35">
      <c r="A4" s="140"/>
      <c r="B4" s="196" t="s">
        <v>437</v>
      </c>
      <c r="C4" s="197"/>
      <c r="D4" s="197"/>
      <c r="E4" s="197"/>
      <c r="F4" s="198"/>
    </row>
    <row r="5" spans="1:6" ht="18" x14ac:dyDescent="0.35">
      <c r="A5" s="144"/>
      <c r="B5" s="145" t="s">
        <v>366</v>
      </c>
      <c r="C5" s="146"/>
      <c r="D5" s="146"/>
      <c r="E5" s="146"/>
      <c r="F5" s="146"/>
    </row>
    <row r="6" spans="1:6" ht="15.6" x14ac:dyDescent="0.3">
      <c r="A6" s="83"/>
      <c r="B6" s="73" t="s">
        <v>307</v>
      </c>
      <c r="C6" s="95" t="s">
        <v>28</v>
      </c>
      <c r="D6" s="95">
        <f>7*2</f>
        <v>14</v>
      </c>
      <c r="E6" s="147"/>
      <c r="F6" s="94"/>
    </row>
    <row r="7" spans="1:6" ht="15.6" x14ac:dyDescent="0.3">
      <c r="A7" s="83"/>
      <c r="B7" s="83" t="s">
        <v>438</v>
      </c>
      <c r="C7" s="95" t="s">
        <v>29</v>
      </c>
      <c r="D7" s="95">
        <f>7*0.8*0.5</f>
        <v>2.8000000000000003</v>
      </c>
      <c r="E7" s="147"/>
      <c r="F7" s="94"/>
    </row>
    <row r="8" spans="1:6" ht="15.6" x14ac:dyDescent="0.3">
      <c r="A8" s="83"/>
      <c r="B8" s="83" t="s">
        <v>279</v>
      </c>
      <c r="C8" s="95" t="s">
        <v>29</v>
      </c>
      <c r="D8" s="95">
        <f>7*0.3*0.6</f>
        <v>1.26</v>
      </c>
      <c r="E8" s="147"/>
      <c r="F8" s="94"/>
    </row>
    <row r="9" spans="1:6" ht="15.6" x14ac:dyDescent="0.3">
      <c r="A9" s="83"/>
      <c r="B9" s="74" t="s">
        <v>288</v>
      </c>
      <c r="C9" s="95"/>
      <c r="D9" s="95"/>
      <c r="E9" s="147"/>
      <c r="F9" s="94"/>
    </row>
    <row r="10" spans="1:6" ht="15.6" x14ac:dyDescent="0.3">
      <c r="A10" s="83"/>
      <c r="B10" s="73" t="s">
        <v>439</v>
      </c>
      <c r="C10" s="95" t="s">
        <v>28</v>
      </c>
      <c r="D10" s="95">
        <f>7*0.6</f>
        <v>4.2</v>
      </c>
      <c r="E10" s="147"/>
      <c r="F10" s="94"/>
    </row>
    <row r="11" spans="1:6" ht="15.6" x14ac:dyDescent="0.3">
      <c r="A11" s="83"/>
      <c r="B11" s="73" t="s">
        <v>377</v>
      </c>
      <c r="C11" s="95" t="s">
        <v>28</v>
      </c>
      <c r="D11" s="95">
        <f>7*1.8</f>
        <v>12.6</v>
      </c>
      <c r="E11" s="147"/>
      <c r="F11" s="94"/>
    </row>
    <row r="12" spans="1:6" ht="15.6" x14ac:dyDescent="0.3">
      <c r="A12" s="83"/>
      <c r="B12" s="83" t="s">
        <v>308</v>
      </c>
      <c r="C12" s="95" t="s">
        <v>29</v>
      </c>
      <c r="D12" s="95">
        <f>7*0.5*0.05</f>
        <v>0.17500000000000002</v>
      </c>
      <c r="E12" s="147"/>
      <c r="F12" s="94"/>
    </row>
    <row r="13" spans="1:6" ht="15.6" x14ac:dyDescent="0.3">
      <c r="A13" s="83"/>
      <c r="B13" s="73" t="s">
        <v>309</v>
      </c>
      <c r="C13" s="95" t="s">
        <v>29</v>
      </c>
      <c r="D13" s="95">
        <f>7*0.15*0.5</f>
        <v>0.52500000000000002</v>
      </c>
      <c r="E13" s="147"/>
      <c r="F13" s="94"/>
    </row>
    <row r="14" spans="1:6" ht="15.6" x14ac:dyDescent="0.3">
      <c r="A14" s="83"/>
      <c r="B14" s="73" t="s">
        <v>310</v>
      </c>
      <c r="C14" s="95" t="s">
        <v>29</v>
      </c>
      <c r="D14" s="95">
        <f>4*0.2*0.2*0.6</f>
        <v>9.6000000000000016E-2</v>
      </c>
      <c r="E14" s="147"/>
      <c r="F14" s="94"/>
    </row>
    <row r="15" spans="1:6" ht="15.6" x14ac:dyDescent="0.3">
      <c r="A15" s="83"/>
      <c r="B15" s="73" t="s">
        <v>281</v>
      </c>
      <c r="C15" s="95" t="s">
        <v>29</v>
      </c>
      <c r="D15" s="95">
        <f>7*0.2*0.2</f>
        <v>0.28000000000000003</v>
      </c>
      <c r="E15" s="147"/>
      <c r="F15" s="94"/>
    </row>
    <row r="16" spans="1:6" ht="15.6" x14ac:dyDescent="0.3">
      <c r="A16" s="83"/>
      <c r="B16" s="73" t="s">
        <v>311</v>
      </c>
      <c r="C16" s="95" t="s">
        <v>29</v>
      </c>
      <c r="D16" s="95">
        <f>4*0.2*0.2*1.8</f>
        <v>0.28800000000000009</v>
      </c>
      <c r="E16" s="147"/>
      <c r="F16" s="94"/>
    </row>
    <row r="17" spans="1:6" ht="15.6" x14ac:dyDescent="0.3">
      <c r="A17" s="83"/>
      <c r="B17" s="74" t="s">
        <v>312</v>
      </c>
      <c r="C17" s="95"/>
      <c r="D17" s="95"/>
      <c r="E17" s="147"/>
      <c r="F17" s="94"/>
    </row>
    <row r="18" spans="1:6" ht="15.6" x14ac:dyDescent="0.3">
      <c r="A18" s="83"/>
      <c r="B18" s="83" t="s">
        <v>313</v>
      </c>
      <c r="C18" s="95" t="s">
        <v>28</v>
      </c>
      <c r="D18" s="95">
        <f>6*1.8*2</f>
        <v>21.6</v>
      </c>
      <c r="E18" s="147"/>
      <c r="F18" s="94"/>
    </row>
    <row r="19" spans="1:6" ht="15.6" x14ac:dyDescent="0.3">
      <c r="A19" s="83"/>
      <c r="B19" s="83" t="s">
        <v>314</v>
      </c>
      <c r="C19" s="95" t="s">
        <v>28</v>
      </c>
      <c r="D19" s="95">
        <f>6*1.8*2</f>
        <v>21.6</v>
      </c>
      <c r="E19" s="147"/>
      <c r="F19" s="94"/>
    </row>
    <row r="20" spans="1:6" ht="15.6" x14ac:dyDescent="0.3">
      <c r="A20" s="83"/>
      <c r="B20" s="74" t="s">
        <v>315</v>
      </c>
      <c r="C20" s="95"/>
      <c r="D20" s="95"/>
      <c r="E20" s="147"/>
      <c r="F20" s="94"/>
    </row>
    <row r="21" spans="1:6" ht="31.2" x14ac:dyDescent="0.3">
      <c r="A21" s="83"/>
      <c r="B21" s="73" t="s">
        <v>316</v>
      </c>
      <c r="C21" s="95" t="s">
        <v>27</v>
      </c>
      <c r="D21" s="95">
        <v>1</v>
      </c>
      <c r="E21" s="147"/>
      <c r="F21" s="94"/>
    </row>
    <row r="22" spans="1:6" ht="15.6" x14ac:dyDescent="0.3">
      <c r="A22" s="83"/>
      <c r="B22" s="74" t="s">
        <v>317</v>
      </c>
      <c r="C22" s="95"/>
      <c r="D22" s="95"/>
      <c r="E22" s="147"/>
      <c r="F22" s="94"/>
    </row>
    <row r="23" spans="1:6" ht="15.6" x14ac:dyDescent="0.3">
      <c r="A23" s="83"/>
      <c r="B23" s="73" t="s">
        <v>318</v>
      </c>
      <c r="C23" s="95" t="s">
        <v>35</v>
      </c>
      <c r="D23" s="95">
        <v>1</v>
      </c>
      <c r="E23" s="147"/>
      <c r="F23" s="94"/>
    </row>
    <row r="24" spans="1:6" ht="15.6" x14ac:dyDescent="0.3">
      <c r="A24" s="83"/>
      <c r="B24" s="74" t="s">
        <v>319</v>
      </c>
      <c r="C24" s="95"/>
      <c r="D24" s="95"/>
      <c r="E24" s="147"/>
      <c r="F24" s="94"/>
    </row>
    <row r="25" spans="1:6" ht="15.6" x14ac:dyDescent="0.3">
      <c r="A25" s="83"/>
      <c r="B25" s="73" t="s">
        <v>151</v>
      </c>
      <c r="C25" s="95" t="s">
        <v>28</v>
      </c>
      <c r="D25" s="95">
        <f>1.8*2</f>
        <v>3.6</v>
      </c>
      <c r="E25" s="147"/>
      <c r="F25" s="94"/>
    </row>
    <row r="26" spans="1:6" ht="15.75" customHeight="1" thickBot="1" x14ac:dyDescent="0.35">
      <c r="A26" s="83"/>
      <c r="B26" s="199" t="s">
        <v>440</v>
      </c>
      <c r="C26" s="200"/>
      <c r="D26" s="200"/>
      <c r="E26" s="200"/>
      <c r="F26" s="149">
        <f>SUM(F6:F25)</f>
        <v>0</v>
      </c>
    </row>
    <row r="27" spans="1:6" ht="15.75" customHeight="1" thickBot="1" x14ac:dyDescent="0.35">
      <c r="A27" s="140"/>
      <c r="B27" s="196" t="s">
        <v>466</v>
      </c>
      <c r="C27" s="197"/>
      <c r="D27" s="197"/>
      <c r="E27" s="197"/>
      <c r="F27" s="198"/>
    </row>
    <row r="28" spans="1:6" ht="15.6" x14ac:dyDescent="0.3">
      <c r="A28" s="144"/>
      <c r="B28" s="91" t="s">
        <v>377</v>
      </c>
      <c r="C28" s="103" t="s">
        <v>28</v>
      </c>
      <c r="D28" s="103">
        <f>70*0.45</f>
        <v>31.5</v>
      </c>
      <c r="E28" s="150"/>
      <c r="F28" s="151"/>
    </row>
    <row r="29" spans="1:6" ht="15.6" x14ac:dyDescent="0.3">
      <c r="A29" s="83"/>
      <c r="B29" s="83" t="s">
        <v>320</v>
      </c>
      <c r="C29" s="95" t="s">
        <v>29</v>
      </c>
      <c r="D29" s="95">
        <f>25*0.5*0.2*0.2</f>
        <v>0.5</v>
      </c>
      <c r="E29" s="147"/>
      <c r="F29" s="94"/>
    </row>
    <row r="30" spans="1:6" ht="15.6" x14ac:dyDescent="0.3">
      <c r="A30" s="83"/>
      <c r="B30" s="83" t="s">
        <v>321</v>
      </c>
      <c r="C30" s="95" t="s">
        <v>28</v>
      </c>
      <c r="D30" s="95">
        <f>70*0.5</f>
        <v>35</v>
      </c>
      <c r="E30" s="147"/>
      <c r="F30" s="94"/>
    </row>
    <row r="31" spans="1:6" ht="16.2" thickBot="1" x14ac:dyDescent="0.35">
      <c r="A31" s="83"/>
      <c r="B31" s="83" t="s">
        <v>441</v>
      </c>
      <c r="C31" s="95" t="s">
        <v>28</v>
      </c>
      <c r="D31" s="95">
        <f>70*1.8</f>
        <v>126</v>
      </c>
      <c r="E31" s="147"/>
      <c r="F31" s="94"/>
    </row>
    <row r="32" spans="1:6" ht="15.75" customHeight="1" thickBot="1" x14ac:dyDescent="0.35">
      <c r="A32" s="140"/>
      <c r="B32" s="152" t="s">
        <v>442</v>
      </c>
      <c r="C32" s="153"/>
      <c r="D32" s="153"/>
      <c r="E32" s="153"/>
      <c r="F32" s="154">
        <f>SUM(F28:F31)</f>
        <v>0</v>
      </c>
    </row>
    <row r="33" spans="1:6" ht="16.2" thickBot="1" x14ac:dyDescent="0.35">
      <c r="A33" s="185" t="s">
        <v>473</v>
      </c>
      <c r="B33" s="186"/>
      <c r="C33" s="186"/>
      <c r="D33" s="186"/>
      <c r="E33" s="187"/>
      <c r="F33" s="155">
        <f>F32+F26</f>
        <v>0</v>
      </c>
    </row>
    <row r="34" spans="1:6" ht="16.2" thickBot="1" x14ac:dyDescent="0.35">
      <c r="A34" s="185" t="s">
        <v>474</v>
      </c>
      <c r="B34" s="186"/>
      <c r="C34" s="186"/>
      <c r="D34" s="186"/>
      <c r="E34" s="187"/>
      <c r="F34" s="155">
        <f>F33/655.957</f>
        <v>0</v>
      </c>
    </row>
  </sheetData>
  <mergeCells count="5">
    <mergeCell ref="B4:F4"/>
    <mergeCell ref="B26:E26"/>
    <mergeCell ref="B27:F27"/>
    <mergeCell ref="A33:E33"/>
    <mergeCell ref="A34:E3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ADC4F-97D3-4398-8202-03E9548830AA}">
  <dimension ref="A1:E30"/>
  <sheetViews>
    <sheetView workbookViewId="0">
      <selection activeCell="D3" sqref="D3:E3"/>
    </sheetView>
  </sheetViews>
  <sheetFormatPr baseColWidth="10" defaultRowHeight="14.4" x14ac:dyDescent="0.3"/>
  <cols>
    <col min="1" max="1" width="7.33203125" customWidth="1"/>
    <col min="2" max="2" width="51.6640625" customWidth="1"/>
    <col min="3" max="3" width="8.33203125" style="46" customWidth="1"/>
    <col min="4" max="4" width="16.88671875" style="134" customWidth="1"/>
    <col min="5" max="5" width="38.6640625" style="67" customWidth="1"/>
  </cols>
  <sheetData>
    <row r="1" spans="1:5" ht="15.6" x14ac:dyDescent="0.3">
      <c r="B1" s="133" t="s">
        <v>436</v>
      </c>
      <c r="C1" s="66"/>
    </row>
    <row r="2" spans="1:5" ht="15" thickBot="1" x14ac:dyDescent="0.35">
      <c r="B2" s="62"/>
      <c r="C2" s="66"/>
    </row>
    <row r="3" spans="1:5" ht="28.2" thickBot="1" x14ac:dyDescent="0.4">
      <c r="A3" s="135" t="s">
        <v>274</v>
      </c>
      <c r="B3" s="136" t="s">
        <v>275</v>
      </c>
      <c r="C3" s="137" t="s">
        <v>285</v>
      </c>
      <c r="D3" s="61" t="s">
        <v>272</v>
      </c>
      <c r="E3" s="120" t="s">
        <v>273</v>
      </c>
    </row>
    <row r="4" spans="1:5" ht="16.2" thickBot="1" x14ac:dyDescent="0.35">
      <c r="A4" s="140"/>
      <c r="B4" s="141" t="s">
        <v>437</v>
      </c>
      <c r="C4" s="142"/>
      <c r="D4" s="142"/>
      <c r="E4" s="143"/>
    </row>
    <row r="5" spans="1:5" ht="18" x14ac:dyDescent="0.35">
      <c r="A5" s="144"/>
      <c r="B5" s="145" t="s">
        <v>366</v>
      </c>
      <c r="C5" s="146"/>
      <c r="D5" s="146"/>
      <c r="E5" s="146"/>
    </row>
    <row r="6" spans="1:5" ht="15.6" x14ac:dyDescent="0.3">
      <c r="A6" s="83"/>
      <c r="B6" s="73" t="s">
        <v>307</v>
      </c>
      <c r="C6" s="95" t="s">
        <v>28</v>
      </c>
      <c r="D6" s="147"/>
      <c r="E6" s="94"/>
    </row>
    <row r="7" spans="1:5" ht="15.6" x14ac:dyDescent="0.3">
      <c r="A7" s="83"/>
      <c r="B7" s="83" t="s">
        <v>331</v>
      </c>
      <c r="C7" s="95" t="s">
        <v>29</v>
      </c>
      <c r="D7" s="147"/>
      <c r="E7" s="94"/>
    </row>
    <row r="8" spans="1:5" ht="15.6" x14ac:dyDescent="0.3">
      <c r="A8" s="83"/>
      <c r="B8" s="83" t="s">
        <v>279</v>
      </c>
      <c r="C8" s="95" t="s">
        <v>29</v>
      </c>
      <c r="D8" s="147"/>
      <c r="E8" s="94"/>
    </row>
    <row r="9" spans="1:5" ht="15.6" x14ac:dyDescent="0.3">
      <c r="A9" s="83"/>
      <c r="B9" s="74" t="s">
        <v>288</v>
      </c>
      <c r="C9" s="95"/>
      <c r="D9" s="147"/>
      <c r="E9" s="94"/>
    </row>
    <row r="10" spans="1:5" ht="15.6" x14ac:dyDescent="0.3">
      <c r="A10" s="83"/>
      <c r="B10" s="73" t="s">
        <v>439</v>
      </c>
      <c r="C10" s="95" t="s">
        <v>28</v>
      </c>
      <c r="D10" s="147"/>
      <c r="E10" s="94"/>
    </row>
    <row r="11" spans="1:5" ht="15.6" x14ac:dyDescent="0.3">
      <c r="A11" s="83"/>
      <c r="B11" s="73" t="s">
        <v>377</v>
      </c>
      <c r="C11" s="95" t="s">
        <v>28</v>
      </c>
      <c r="D11" s="147"/>
      <c r="E11" s="94"/>
    </row>
    <row r="12" spans="1:5" ht="15.6" x14ac:dyDescent="0.3">
      <c r="A12" s="83"/>
      <c r="B12" s="83" t="s">
        <v>308</v>
      </c>
      <c r="C12" s="95" t="s">
        <v>29</v>
      </c>
      <c r="D12" s="147"/>
      <c r="E12" s="94"/>
    </row>
    <row r="13" spans="1:5" ht="15.6" x14ac:dyDescent="0.3">
      <c r="A13" s="83"/>
      <c r="B13" s="73" t="s">
        <v>309</v>
      </c>
      <c r="C13" s="95" t="s">
        <v>29</v>
      </c>
      <c r="D13" s="147"/>
      <c r="E13" s="94"/>
    </row>
    <row r="14" spans="1:5" ht="15.6" x14ac:dyDescent="0.3">
      <c r="A14" s="83"/>
      <c r="B14" s="73" t="s">
        <v>310</v>
      </c>
      <c r="C14" s="95" t="s">
        <v>29</v>
      </c>
      <c r="D14" s="147"/>
      <c r="E14" s="94"/>
    </row>
    <row r="15" spans="1:5" ht="15.6" x14ac:dyDescent="0.3">
      <c r="A15" s="83"/>
      <c r="B15" s="73" t="s">
        <v>281</v>
      </c>
      <c r="C15" s="95" t="s">
        <v>29</v>
      </c>
      <c r="D15" s="147"/>
      <c r="E15" s="94"/>
    </row>
    <row r="16" spans="1:5" ht="15.6" x14ac:dyDescent="0.3">
      <c r="A16" s="83"/>
      <c r="B16" s="73" t="s">
        <v>311</v>
      </c>
      <c r="C16" s="95" t="s">
        <v>29</v>
      </c>
      <c r="D16" s="147"/>
      <c r="E16" s="94"/>
    </row>
    <row r="17" spans="1:5" ht="15.6" x14ac:dyDescent="0.3">
      <c r="A17" s="83"/>
      <c r="B17" s="74" t="s">
        <v>312</v>
      </c>
      <c r="C17" s="95"/>
      <c r="D17" s="147"/>
      <c r="E17" s="94"/>
    </row>
    <row r="18" spans="1:5" ht="15.6" x14ac:dyDescent="0.3">
      <c r="A18" s="83"/>
      <c r="B18" s="83" t="s">
        <v>313</v>
      </c>
      <c r="C18" s="95" t="s">
        <v>28</v>
      </c>
      <c r="D18" s="147"/>
      <c r="E18" s="94"/>
    </row>
    <row r="19" spans="1:5" ht="15.6" x14ac:dyDescent="0.3">
      <c r="A19" s="83"/>
      <c r="B19" s="83" t="s">
        <v>314</v>
      </c>
      <c r="C19" s="95" t="s">
        <v>28</v>
      </c>
      <c r="D19" s="147"/>
      <c r="E19" s="94"/>
    </row>
    <row r="20" spans="1:5" ht="15.6" x14ac:dyDescent="0.3">
      <c r="A20" s="83"/>
      <c r="B20" s="74" t="s">
        <v>315</v>
      </c>
      <c r="C20" s="95"/>
      <c r="D20" s="147"/>
      <c r="E20" s="94"/>
    </row>
    <row r="21" spans="1:5" ht="31.2" x14ac:dyDescent="0.3">
      <c r="A21" s="83"/>
      <c r="B21" s="73" t="s">
        <v>316</v>
      </c>
      <c r="C21" s="95" t="s">
        <v>27</v>
      </c>
      <c r="D21" s="147"/>
      <c r="E21" s="94"/>
    </row>
    <row r="22" spans="1:5" ht="15.6" x14ac:dyDescent="0.3">
      <c r="A22" s="83"/>
      <c r="B22" s="74" t="s">
        <v>317</v>
      </c>
      <c r="C22" s="95"/>
      <c r="D22" s="147"/>
      <c r="E22" s="94"/>
    </row>
    <row r="23" spans="1:5" ht="15.6" x14ac:dyDescent="0.3">
      <c r="A23" s="83"/>
      <c r="B23" s="73" t="s">
        <v>318</v>
      </c>
      <c r="C23" s="95" t="s">
        <v>35</v>
      </c>
      <c r="D23" s="147"/>
      <c r="E23" s="94"/>
    </row>
    <row r="24" spans="1:5" ht="15.6" x14ac:dyDescent="0.3">
      <c r="A24" s="83"/>
      <c r="B24" s="74" t="s">
        <v>319</v>
      </c>
      <c r="C24" s="95"/>
      <c r="D24" s="147"/>
      <c r="E24" s="94"/>
    </row>
    <row r="25" spans="1:5" ht="16.2" thickBot="1" x14ac:dyDescent="0.35">
      <c r="A25" s="83"/>
      <c r="B25" s="73" t="s">
        <v>151</v>
      </c>
      <c r="C25" s="95" t="s">
        <v>28</v>
      </c>
      <c r="D25" s="147"/>
      <c r="E25" s="94"/>
    </row>
    <row r="26" spans="1:5" ht="15.75" customHeight="1" thickBot="1" x14ac:dyDescent="0.35">
      <c r="A26" s="140"/>
      <c r="B26" s="196" t="s">
        <v>466</v>
      </c>
      <c r="C26" s="197"/>
      <c r="D26" s="197"/>
      <c r="E26" s="198"/>
    </row>
    <row r="27" spans="1:5" ht="15.6" x14ac:dyDescent="0.3">
      <c r="A27" s="144"/>
      <c r="B27" s="91" t="s">
        <v>377</v>
      </c>
      <c r="C27" s="103" t="s">
        <v>28</v>
      </c>
      <c r="D27" s="150"/>
      <c r="E27" s="151"/>
    </row>
    <row r="28" spans="1:5" ht="15.6" x14ac:dyDescent="0.3">
      <c r="A28" s="83"/>
      <c r="B28" s="83" t="s">
        <v>320</v>
      </c>
      <c r="C28" s="95" t="s">
        <v>29</v>
      </c>
      <c r="D28" s="147"/>
      <c r="E28" s="94"/>
    </row>
    <row r="29" spans="1:5" ht="15.6" x14ac:dyDescent="0.3">
      <c r="A29" s="83"/>
      <c r="B29" s="83" t="s">
        <v>321</v>
      </c>
      <c r="C29" s="95" t="s">
        <v>28</v>
      </c>
      <c r="D29" s="147"/>
      <c r="E29" s="94"/>
    </row>
    <row r="30" spans="1:5" ht="15.6" x14ac:dyDescent="0.3">
      <c r="A30" s="106"/>
      <c r="B30" s="106" t="s">
        <v>441</v>
      </c>
      <c r="C30" s="78" t="s">
        <v>28</v>
      </c>
      <c r="D30" s="162"/>
      <c r="E30" s="76"/>
    </row>
  </sheetData>
  <mergeCells count="1">
    <mergeCell ref="B26:E2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EF7D-780F-4688-9325-64D2FBFCA83F}">
  <dimension ref="A1:F57"/>
  <sheetViews>
    <sheetView topLeftCell="A46" workbookViewId="0">
      <selection activeCell="E54" sqref="E54:F54"/>
    </sheetView>
  </sheetViews>
  <sheetFormatPr baseColWidth="10" defaultRowHeight="14.4" x14ac:dyDescent="0.3"/>
  <cols>
    <col min="1" max="1" width="7.44140625" style="46" customWidth="1"/>
    <col min="2" max="2" width="54.88671875" customWidth="1"/>
    <col min="3" max="3" width="9.109375" style="46" customWidth="1"/>
    <col min="4" max="4" width="10.44140625" style="46" customWidth="1"/>
    <col min="5" max="5" width="11.5546875" style="134"/>
    <col min="6" max="6" width="12.33203125" style="67" customWidth="1"/>
  </cols>
  <sheetData>
    <row r="1" spans="1:6" ht="15.6" x14ac:dyDescent="0.3">
      <c r="A1" s="63"/>
      <c r="B1" s="133" t="s">
        <v>443</v>
      </c>
      <c r="C1" s="63"/>
      <c r="D1" s="64"/>
      <c r="E1" s="156"/>
      <c r="F1" s="156"/>
    </row>
    <row r="2" spans="1:6" x14ac:dyDescent="0.3">
      <c r="A2" s="63"/>
      <c r="B2" s="62"/>
      <c r="C2" s="63"/>
      <c r="D2" s="64"/>
      <c r="E2" s="156"/>
      <c r="F2" s="156"/>
    </row>
    <row r="3" spans="1:6" ht="18" x14ac:dyDescent="0.35">
      <c r="A3" s="157" t="s">
        <v>274</v>
      </c>
      <c r="B3" s="158" t="s">
        <v>275</v>
      </c>
      <c r="C3" s="157" t="s">
        <v>285</v>
      </c>
      <c r="D3" s="157" t="s">
        <v>276</v>
      </c>
      <c r="E3" s="159" t="s">
        <v>277</v>
      </c>
      <c r="F3" s="160" t="s">
        <v>278</v>
      </c>
    </row>
    <row r="4" spans="1:6" ht="18" x14ac:dyDescent="0.35">
      <c r="A4" s="157" t="s">
        <v>3</v>
      </c>
      <c r="B4" s="161" t="s">
        <v>366</v>
      </c>
      <c r="C4" s="157"/>
      <c r="D4" s="157"/>
      <c r="E4" s="159"/>
      <c r="F4" s="160"/>
    </row>
    <row r="5" spans="1:6" ht="15.6" x14ac:dyDescent="0.3">
      <c r="A5" s="95">
        <v>1</v>
      </c>
      <c r="B5" s="83" t="s">
        <v>286</v>
      </c>
      <c r="C5" s="95" t="s">
        <v>28</v>
      </c>
      <c r="D5" s="95">
        <f>4.8*4.5</f>
        <v>21.599999999999998</v>
      </c>
      <c r="E5" s="147"/>
      <c r="F5" s="94"/>
    </row>
    <row r="6" spans="1:6" ht="15.6" x14ac:dyDescent="0.3">
      <c r="A6" s="95">
        <v>2</v>
      </c>
      <c r="B6" s="83" t="s">
        <v>287</v>
      </c>
      <c r="C6" s="95" t="s">
        <v>27</v>
      </c>
      <c r="D6" s="95">
        <v>1</v>
      </c>
      <c r="E6" s="147"/>
      <c r="F6" s="94"/>
    </row>
    <row r="7" spans="1:6" ht="15.6" x14ac:dyDescent="0.3">
      <c r="A7" s="95">
        <v>3</v>
      </c>
      <c r="B7" s="91" t="s">
        <v>130</v>
      </c>
      <c r="C7" s="95" t="s">
        <v>29</v>
      </c>
      <c r="D7" s="95">
        <f>3.3*3*2.5</f>
        <v>24.749999999999996</v>
      </c>
      <c r="E7" s="147"/>
      <c r="F7" s="94"/>
    </row>
    <row r="8" spans="1:6" ht="15.6" x14ac:dyDescent="0.3">
      <c r="A8" s="95">
        <v>4</v>
      </c>
      <c r="B8" s="91" t="s">
        <v>444</v>
      </c>
      <c r="C8" s="95" t="s">
        <v>29</v>
      </c>
      <c r="D8" s="95">
        <f>0.4*0.6*2.8</f>
        <v>0.67199999999999993</v>
      </c>
      <c r="E8" s="147"/>
      <c r="F8" s="94"/>
    </row>
    <row r="9" spans="1:6" ht="15.6" x14ac:dyDescent="0.3">
      <c r="A9" s="95">
        <v>5</v>
      </c>
      <c r="B9" s="91" t="s">
        <v>379</v>
      </c>
      <c r="C9" s="95" t="s">
        <v>29</v>
      </c>
      <c r="D9" s="95">
        <f>0.25*0.4*2.8</f>
        <v>0.27999999999999997</v>
      </c>
      <c r="E9" s="147"/>
      <c r="F9" s="94"/>
    </row>
    <row r="10" spans="1:6" ht="15.6" x14ac:dyDescent="0.3">
      <c r="A10" s="95"/>
      <c r="B10" s="161" t="s">
        <v>324</v>
      </c>
      <c r="C10" s="95"/>
      <c r="D10" s="95"/>
      <c r="E10" s="147"/>
      <c r="F10" s="148">
        <f>SUM(F5:F9)</f>
        <v>0</v>
      </c>
    </row>
    <row r="11" spans="1:6" ht="15.6" x14ac:dyDescent="0.3">
      <c r="A11" s="131" t="s">
        <v>162</v>
      </c>
      <c r="B11" s="107" t="s">
        <v>445</v>
      </c>
      <c r="C11" s="95"/>
      <c r="D11" s="95"/>
      <c r="E11" s="147"/>
      <c r="F11" s="94"/>
    </row>
    <row r="12" spans="1:6" ht="15.6" x14ac:dyDescent="0.3">
      <c r="A12" s="95">
        <v>1</v>
      </c>
      <c r="B12" s="91" t="s">
        <v>446</v>
      </c>
      <c r="C12" s="95" t="s">
        <v>29</v>
      </c>
      <c r="D12" s="95">
        <f>3*3.3*0.05</f>
        <v>0.49499999999999994</v>
      </c>
      <c r="E12" s="147"/>
      <c r="F12" s="94"/>
    </row>
    <row r="13" spans="1:6" ht="16.2" customHeight="1" x14ac:dyDescent="0.3">
      <c r="A13" s="95">
        <v>2</v>
      </c>
      <c r="B13" s="91" t="s">
        <v>447</v>
      </c>
      <c r="C13" s="95" t="s">
        <v>29</v>
      </c>
      <c r="D13" s="95">
        <f>0.4*0.05*2.8</f>
        <v>5.6000000000000008E-2</v>
      </c>
      <c r="E13" s="147"/>
      <c r="F13" s="94"/>
    </row>
    <row r="14" spans="1:6" ht="15.6" x14ac:dyDescent="0.3">
      <c r="A14" s="95">
        <v>3</v>
      </c>
      <c r="B14" s="91" t="s">
        <v>289</v>
      </c>
      <c r="C14" s="95" t="s">
        <v>29</v>
      </c>
      <c r="D14" s="95">
        <f>3*3.3*0.2</f>
        <v>1.9799999999999998</v>
      </c>
      <c r="E14" s="147"/>
      <c r="F14" s="94"/>
    </row>
    <row r="15" spans="1:6" ht="15.6" x14ac:dyDescent="0.3">
      <c r="A15" s="95">
        <v>4</v>
      </c>
      <c r="B15" s="91" t="s">
        <v>309</v>
      </c>
      <c r="C15" s="95" t="s">
        <v>29</v>
      </c>
      <c r="D15" s="95">
        <f>0.4*0.15*2.8</f>
        <v>0.16799999999999998</v>
      </c>
      <c r="E15" s="147"/>
      <c r="F15" s="94"/>
    </row>
    <row r="16" spans="1:6" ht="15.6" x14ac:dyDescent="0.3">
      <c r="A16" s="95">
        <v>5</v>
      </c>
      <c r="B16" s="91" t="s">
        <v>290</v>
      </c>
      <c r="C16" s="95" t="s">
        <v>29</v>
      </c>
      <c r="D16" s="95">
        <f>(6*0.15*0.15*2.5)</f>
        <v>0.33749999999999997</v>
      </c>
      <c r="E16" s="147"/>
      <c r="F16" s="94"/>
    </row>
    <row r="17" spans="1:6" ht="15.6" x14ac:dyDescent="0.3">
      <c r="A17" s="95">
        <v>6</v>
      </c>
      <c r="B17" s="91" t="s">
        <v>448</v>
      </c>
      <c r="C17" s="95" t="s">
        <v>28</v>
      </c>
      <c r="D17" s="95">
        <f>(2.8+2.95)*2*2.5</f>
        <v>28.75</v>
      </c>
      <c r="E17" s="147"/>
      <c r="F17" s="94"/>
    </row>
    <row r="18" spans="1:6" ht="15.6" x14ac:dyDescent="0.3">
      <c r="A18" s="95">
        <v>7</v>
      </c>
      <c r="B18" s="91" t="s">
        <v>291</v>
      </c>
      <c r="C18" s="95" t="s">
        <v>29</v>
      </c>
      <c r="D18" s="95">
        <f>(6*0.15*0.15*2.5)+(3*0.15*0.15*3)</f>
        <v>0.53999999999999992</v>
      </c>
      <c r="E18" s="147"/>
      <c r="F18" s="94"/>
    </row>
    <row r="19" spans="1:6" ht="15.6" x14ac:dyDescent="0.3">
      <c r="A19" s="95">
        <v>8</v>
      </c>
      <c r="B19" s="91" t="s">
        <v>292</v>
      </c>
      <c r="C19" s="95" t="s">
        <v>29</v>
      </c>
      <c r="D19" s="95">
        <f>2.4*0.15*0.3</f>
        <v>0.108</v>
      </c>
      <c r="E19" s="147"/>
      <c r="F19" s="94"/>
    </row>
    <row r="20" spans="1:6" ht="15.6" x14ac:dyDescent="0.3">
      <c r="A20" s="95">
        <v>9</v>
      </c>
      <c r="B20" s="91" t="s">
        <v>293</v>
      </c>
      <c r="C20" s="95" t="s">
        <v>29</v>
      </c>
      <c r="D20" s="95">
        <f>2.8*3*0.2</f>
        <v>1.6799999999999997</v>
      </c>
      <c r="E20" s="147"/>
      <c r="F20" s="94"/>
    </row>
    <row r="21" spans="1:6" ht="32.25" customHeight="1" x14ac:dyDescent="0.3">
      <c r="A21" s="95">
        <v>10</v>
      </c>
      <c r="B21" s="91" t="s">
        <v>449</v>
      </c>
      <c r="C21" s="95" t="s">
        <v>28</v>
      </c>
      <c r="D21" s="95">
        <f>0.25*2.8</f>
        <v>0.7</v>
      </c>
      <c r="E21" s="147"/>
      <c r="F21" s="94"/>
    </row>
    <row r="22" spans="1:6" ht="15.6" x14ac:dyDescent="0.3">
      <c r="A22" s="95">
        <v>11</v>
      </c>
      <c r="B22" s="91" t="s">
        <v>377</v>
      </c>
      <c r="C22" s="95" t="s">
        <v>28</v>
      </c>
      <c r="D22" s="95">
        <f>13.9*2.2</f>
        <v>30.580000000000002</v>
      </c>
      <c r="E22" s="147"/>
      <c r="F22" s="94"/>
    </row>
    <row r="23" spans="1:6" ht="15.6" x14ac:dyDescent="0.3">
      <c r="A23" s="95">
        <v>12</v>
      </c>
      <c r="B23" s="91" t="s">
        <v>282</v>
      </c>
      <c r="C23" s="95" t="s">
        <v>29</v>
      </c>
      <c r="D23" s="95">
        <f>13.9*0.15*0.2</f>
        <v>0.41700000000000004</v>
      </c>
      <c r="E23" s="147"/>
      <c r="F23" s="94"/>
    </row>
    <row r="24" spans="1:6" ht="15.6" x14ac:dyDescent="0.3">
      <c r="A24" s="95">
        <v>13</v>
      </c>
      <c r="B24" s="91" t="s">
        <v>450</v>
      </c>
      <c r="C24" s="95" t="s">
        <v>29</v>
      </c>
      <c r="D24" s="95">
        <f>8.6*0.15*0.2</f>
        <v>0.25799999999999995</v>
      </c>
      <c r="E24" s="147"/>
      <c r="F24" s="94"/>
    </row>
    <row r="25" spans="1:6" ht="15.6" x14ac:dyDescent="0.3">
      <c r="A25" s="95">
        <v>14</v>
      </c>
      <c r="B25" s="91" t="s">
        <v>283</v>
      </c>
      <c r="C25" s="95" t="s">
        <v>29</v>
      </c>
      <c r="D25" s="95">
        <f>1*2.8*0.1</f>
        <v>0.27999999999999997</v>
      </c>
      <c r="E25" s="147"/>
      <c r="F25" s="94"/>
    </row>
    <row r="26" spans="1:6" ht="15.6" x14ac:dyDescent="0.3">
      <c r="A26" s="95">
        <v>15</v>
      </c>
      <c r="B26" s="91" t="s">
        <v>467</v>
      </c>
      <c r="C26" s="95" t="s">
        <v>29</v>
      </c>
      <c r="D26" s="95">
        <f>(((1*1*0.1)+(0.3*0.15/2*1*2))*2)*2</f>
        <v>0.58000000000000007</v>
      </c>
      <c r="E26" s="147"/>
      <c r="F26" s="94"/>
    </row>
    <row r="27" spans="1:6" ht="15.6" x14ac:dyDescent="0.3">
      <c r="A27" s="95"/>
      <c r="B27" s="161" t="s">
        <v>323</v>
      </c>
      <c r="C27" s="95"/>
      <c r="D27" s="95"/>
      <c r="E27" s="147"/>
      <c r="F27" s="148">
        <f>SUM(F12:F26)</f>
        <v>0</v>
      </c>
    </row>
    <row r="28" spans="1:6" ht="15.6" x14ac:dyDescent="0.3">
      <c r="A28" s="131" t="s">
        <v>14</v>
      </c>
      <c r="B28" s="161" t="s">
        <v>451</v>
      </c>
      <c r="C28" s="95"/>
      <c r="D28" s="95"/>
      <c r="E28" s="147"/>
      <c r="F28" s="94"/>
    </row>
    <row r="29" spans="1:6" ht="15.6" x14ac:dyDescent="0.3">
      <c r="A29" s="95">
        <v>1</v>
      </c>
      <c r="B29" s="83" t="s">
        <v>294</v>
      </c>
      <c r="C29" s="95" t="s">
        <v>28</v>
      </c>
      <c r="D29" s="95">
        <f>9*2</f>
        <v>18</v>
      </c>
      <c r="E29" s="147"/>
      <c r="F29" s="94"/>
    </row>
    <row r="30" spans="1:6" ht="15.6" x14ac:dyDescent="0.3">
      <c r="A30" s="95">
        <v>2</v>
      </c>
      <c r="B30" s="91" t="s">
        <v>295</v>
      </c>
      <c r="C30" s="95" t="s">
        <v>28</v>
      </c>
      <c r="D30" s="95">
        <f>(2.5+2.2)*2*2.5</f>
        <v>23.5</v>
      </c>
      <c r="E30" s="147"/>
      <c r="F30" s="94"/>
    </row>
    <row r="31" spans="1:6" ht="15.6" x14ac:dyDescent="0.3">
      <c r="A31" s="95">
        <v>3</v>
      </c>
      <c r="B31" s="91" t="s">
        <v>296</v>
      </c>
      <c r="C31" s="95" t="s">
        <v>28</v>
      </c>
      <c r="D31" s="95">
        <f>(9.1*2)+(0.45*9.1)</f>
        <v>22.294999999999998</v>
      </c>
      <c r="E31" s="147"/>
      <c r="F31" s="94"/>
    </row>
    <row r="32" spans="1:6" ht="15.6" x14ac:dyDescent="0.3">
      <c r="A32" s="95">
        <v>4</v>
      </c>
      <c r="B32" s="83" t="s">
        <v>297</v>
      </c>
      <c r="C32" s="95" t="s">
        <v>28</v>
      </c>
      <c r="D32" s="95">
        <f>(1.7*1.05)*2+(0.85*2.5)</f>
        <v>5.6950000000000003</v>
      </c>
      <c r="E32" s="147"/>
      <c r="F32" s="94"/>
    </row>
    <row r="33" spans="1:6" ht="15.6" x14ac:dyDescent="0.3">
      <c r="A33" s="95">
        <v>5</v>
      </c>
      <c r="B33" s="83" t="s">
        <v>298</v>
      </c>
      <c r="C33" s="95" t="s">
        <v>28</v>
      </c>
      <c r="D33" s="95">
        <f>((1.7*4)+(1.05*2)+(0.4*2*2)+2.5)*1.6</f>
        <v>20.8</v>
      </c>
      <c r="E33" s="147"/>
      <c r="F33" s="94"/>
    </row>
    <row r="34" spans="1:6" ht="15.6" x14ac:dyDescent="0.3">
      <c r="A34" s="95"/>
      <c r="B34" s="161" t="s">
        <v>325</v>
      </c>
      <c r="C34" s="95"/>
      <c r="D34" s="95"/>
      <c r="E34" s="147"/>
      <c r="F34" s="148">
        <f>SUM(F29:F33)</f>
        <v>0</v>
      </c>
    </row>
    <row r="35" spans="1:6" ht="15.6" x14ac:dyDescent="0.3">
      <c r="A35" s="95" t="s">
        <v>17</v>
      </c>
      <c r="B35" s="107" t="s">
        <v>299</v>
      </c>
      <c r="C35" s="95"/>
      <c r="D35" s="95"/>
      <c r="E35" s="147"/>
      <c r="F35" s="94"/>
    </row>
    <row r="36" spans="1:6" ht="15.6" x14ac:dyDescent="0.3">
      <c r="A36" s="95"/>
      <c r="B36" s="73" t="s">
        <v>300</v>
      </c>
      <c r="C36" s="95" t="s">
        <v>35</v>
      </c>
      <c r="D36" s="95">
        <v>2</v>
      </c>
      <c r="E36" s="147"/>
      <c r="F36" s="94"/>
    </row>
    <row r="37" spans="1:6" ht="15.6" x14ac:dyDescent="0.3">
      <c r="A37" s="95"/>
      <c r="B37" s="145" t="s">
        <v>326</v>
      </c>
      <c r="C37" s="95"/>
      <c r="D37" s="95"/>
      <c r="E37" s="147"/>
      <c r="F37" s="148">
        <f>SUM(F36)</f>
        <v>0</v>
      </c>
    </row>
    <row r="38" spans="1:6" ht="15.6" x14ac:dyDescent="0.3">
      <c r="A38" s="131" t="s">
        <v>19</v>
      </c>
      <c r="B38" s="161" t="s">
        <v>374</v>
      </c>
      <c r="C38" s="95"/>
      <c r="D38" s="95"/>
      <c r="E38" s="147"/>
      <c r="F38" s="94"/>
    </row>
    <row r="39" spans="1:6" ht="15.6" x14ac:dyDescent="0.3">
      <c r="A39" s="95">
        <v>1</v>
      </c>
      <c r="B39" s="106" t="s">
        <v>301</v>
      </c>
      <c r="C39" s="95" t="s">
        <v>47</v>
      </c>
      <c r="D39" s="95">
        <f>5*2.85</f>
        <v>14.25</v>
      </c>
      <c r="E39" s="147"/>
      <c r="F39" s="94"/>
    </row>
    <row r="40" spans="1:6" ht="15.6" x14ac:dyDescent="0.3">
      <c r="A40" s="95">
        <v>2</v>
      </c>
      <c r="B40" s="73" t="s">
        <v>452</v>
      </c>
      <c r="C40" s="95" t="s">
        <v>28</v>
      </c>
      <c r="D40" s="95">
        <f>3.2*2.65</f>
        <v>8.48</v>
      </c>
      <c r="E40" s="147"/>
      <c r="F40" s="94"/>
    </row>
    <row r="41" spans="1:6" ht="15.6" x14ac:dyDescent="0.3">
      <c r="A41" s="95"/>
      <c r="B41" s="145" t="s">
        <v>327</v>
      </c>
      <c r="C41" s="95"/>
      <c r="D41" s="95"/>
      <c r="E41" s="147"/>
      <c r="F41" s="148">
        <f>SUM(F39:F40)</f>
        <v>0</v>
      </c>
    </row>
    <row r="42" spans="1:6" ht="15.6" x14ac:dyDescent="0.3">
      <c r="A42" s="131" t="s">
        <v>41</v>
      </c>
      <c r="B42" s="161" t="s">
        <v>303</v>
      </c>
      <c r="C42" s="95"/>
      <c r="D42" s="95"/>
      <c r="E42" s="147"/>
      <c r="F42" s="94"/>
    </row>
    <row r="43" spans="1:6" ht="15.6" x14ac:dyDescent="0.3">
      <c r="A43" s="95">
        <v>1</v>
      </c>
      <c r="B43" s="83" t="s">
        <v>151</v>
      </c>
      <c r="C43" s="95" t="s">
        <v>28</v>
      </c>
      <c r="D43" s="95">
        <f>2*0.8*2*2</f>
        <v>6.4</v>
      </c>
      <c r="E43" s="147"/>
      <c r="F43" s="94"/>
    </row>
    <row r="44" spans="1:6" ht="15.6" x14ac:dyDescent="0.3">
      <c r="A44" s="95"/>
      <c r="B44" s="161" t="s">
        <v>328</v>
      </c>
      <c r="C44" s="95"/>
      <c r="D44" s="95"/>
      <c r="E44" s="147"/>
      <c r="F44" s="148">
        <f>SUM(F43)</f>
        <v>0</v>
      </c>
    </row>
    <row r="45" spans="1:6" ht="15.6" x14ac:dyDescent="0.3">
      <c r="A45" s="131" t="s">
        <v>21</v>
      </c>
      <c r="B45" s="107" t="s">
        <v>453</v>
      </c>
      <c r="C45" s="95"/>
      <c r="D45" s="95"/>
      <c r="E45" s="147"/>
      <c r="F45" s="94"/>
    </row>
    <row r="46" spans="1:6" ht="15.6" x14ac:dyDescent="0.3">
      <c r="A46" s="95">
        <v>1</v>
      </c>
      <c r="B46" s="73" t="s">
        <v>468</v>
      </c>
      <c r="C46" s="95"/>
      <c r="D46" s="95">
        <v>2</v>
      </c>
      <c r="E46" s="147"/>
      <c r="F46" s="94"/>
    </row>
    <row r="47" spans="1:6" ht="15.6" x14ac:dyDescent="0.3">
      <c r="A47" s="95">
        <v>2</v>
      </c>
      <c r="B47" s="91" t="s">
        <v>304</v>
      </c>
      <c r="C47" s="95" t="s">
        <v>35</v>
      </c>
      <c r="D47" s="95">
        <v>2</v>
      </c>
      <c r="E47" s="147"/>
      <c r="F47" s="94"/>
    </row>
    <row r="48" spans="1:6" ht="15.6" x14ac:dyDescent="0.3">
      <c r="A48" s="95">
        <v>3</v>
      </c>
      <c r="B48" s="106" t="s">
        <v>454</v>
      </c>
      <c r="C48" s="78" t="s">
        <v>35</v>
      </c>
      <c r="D48" s="78">
        <v>2</v>
      </c>
      <c r="E48" s="162"/>
      <c r="F48" s="94"/>
    </row>
    <row r="49" spans="1:6" ht="15.6" x14ac:dyDescent="0.3">
      <c r="A49" s="95">
        <v>4</v>
      </c>
      <c r="B49" s="73" t="s">
        <v>305</v>
      </c>
      <c r="C49" s="78" t="s">
        <v>35</v>
      </c>
      <c r="D49" s="78">
        <v>2</v>
      </c>
      <c r="E49" s="162"/>
      <c r="F49" s="94"/>
    </row>
    <row r="50" spans="1:6" ht="31.2" x14ac:dyDescent="0.3">
      <c r="A50" s="95">
        <v>5</v>
      </c>
      <c r="B50" s="73" t="s">
        <v>455</v>
      </c>
      <c r="C50" s="78" t="s">
        <v>47</v>
      </c>
      <c r="D50" s="78">
        <f>2.2*2</f>
        <v>4.4000000000000004</v>
      </c>
      <c r="E50" s="162"/>
      <c r="F50" s="94"/>
    </row>
    <row r="51" spans="1:6" ht="15.6" x14ac:dyDescent="0.3">
      <c r="A51" s="95">
        <v>6</v>
      </c>
      <c r="B51" s="82" t="s">
        <v>456</v>
      </c>
      <c r="C51" s="95" t="s">
        <v>35</v>
      </c>
      <c r="D51" s="95">
        <v>2</v>
      </c>
      <c r="E51" s="147"/>
      <c r="F51" s="94"/>
    </row>
    <row r="52" spans="1:6" ht="15.6" x14ac:dyDescent="0.3">
      <c r="A52" s="95"/>
      <c r="B52" s="161" t="s">
        <v>329</v>
      </c>
      <c r="C52" s="95"/>
      <c r="D52" s="95"/>
      <c r="E52" s="147"/>
      <c r="F52" s="148">
        <f>SUM(F46:F51)</f>
        <v>0</v>
      </c>
    </row>
    <row r="53" spans="1:6" ht="15.6" x14ac:dyDescent="0.3">
      <c r="A53" s="131" t="s">
        <v>163</v>
      </c>
      <c r="B53" s="107" t="s">
        <v>284</v>
      </c>
      <c r="C53" s="95"/>
      <c r="D53" s="95"/>
      <c r="E53" s="147"/>
      <c r="F53" s="94">
        <f t="shared" ref="F53" si="0">E53*D53</f>
        <v>0</v>
      </c>
    </row>
    <row r="54" spans="1:6" ht="31.2" x14ac:dyDescent="0.3">
      <c r="A54" s="95">
        <v>1</v>
      </c>
      <c r="B54" s="73" t="s">
        <v>457</v>
      </c>
      <c r="C54" s="95" t="s">
        <v>35</v>
      </c>
      <c r="D54" s="95">
        <v>1</v>
      </c>
      <c r="E54" s="147"/>
      <c r="F54" s="94"/>
    </row>
    <row r="55" spans="1:6" ht="16.2" thickBot="1" x14ac:dyDescent="0.35">
      <c r="A55" s="95"/>
      <c r="B55" s="161" t="s">
        <v>330</v>
      </c>
      <c r="C55" s="95"/>
      <c r="D55" s="95"/>
      <c r="E55" s="147"/>
      <c r="F55" s="148">
        <f>SUM(F54:F54)</f>
        <v>0</v>
      </c>
    </row>
    <row r="56" spans="1:6" ht="16.2" thickBot="1" x14ac:dyDescent="0.35">
      <c r="A56" s="185" t="s">
        <v>475</v>
      </c>
      <c r="B56" s="186"/>
      <c r="C56" s="186"/>
      <c r="D56" s="186"/>
      <c r="E56" s="187"/>
      <c r="F56" s="163">
        <f>F55+F52+F44+F41+F37+F34+F27+F10</f>
        <v>0</v>
      </c>
    </row>
    <row r="57" spans="1:6" ht="15.6" customHeight="1" thickBot="1" x14ac:dyDescent="0.35">
      <c r="A57" s="185" t="s">
        <v>476</v>
      </c>
      <c r="B57" s="186"/>
      <c r="C57" s="186"/>
      <c r="D57" s="186"/>
      <c r="E57" s="187"/>
      <c r="F57" s="163">
        <f>F56/655.957</f>
        <v>0</v>
      </c>
    </row>
  </sheetData>
  <mergeCells count="2">
    <mergeCell ref="A56:E56"/>
    <mergeCell ref="A57:E5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9AB5-DCD9-4CCC-9704-57DE4F24BE8C}">
  <dimension ref="A1:F57"/>
  <sheetViews>
    <sheetView workbookViewId="0">
      <selection activeCell="E5" sqref="E5:F10"/>
    </sheetView>
  </sheetViews>
  <sheetFormatPr baseColWidth="10" defaultRowHeight="14.4" x14ac:dyDescent="0.3"/>
  <cols>
    <col min="1" max="1" width="7.44140625" style="46" customWidth="1"/>
    <col min="2" max="2" width="54.88671875" customWidth="1"/>
    <col min="3" max="3" width="9.109375" style="46" customWidth="1"/>
    <col min="4" max="4" width="10.44140625" style="46" customWidth="1"/>
    <col min="5" max="5" width="11.5546875" style="134"/>
    <col min="6" max="6" width="15.21875" style="67" customWidth="1"/>
  </cols>
  <sheetData>
    <row r="1" spans="1:6" ht="15.6" x14ac:dyDescent="0.3">
      <c r="A1" s="63"/>
      <c r="B1" s="133" t="s">
        <v>443</v>
      </c>
      <c r="C1" s="63"/>
      <c r="D1" s="64"/>
      <c r="E1" s="156"/>
      <c r="F1" s="156"/>
    </row>
    <row r="2" spans="1:6" x14ac:dyDescent="0.3">
      <c r="A2" s="63"/>
      <c r="B2" s="62"/>
      <c r="C2" s="63"/>
      <c r="D2" s="64"/>
      <c r="E2" s="156"/>
      <c r="F2" s="156"/>
    </row>
    <row r="3" spans="1:6" ht="18" x14ac:dyDescent="0.35">
      <c r="A3" s="157" t="s">
        <v>274</v>
      </c>
      <c r="B3" s="158" t="s">
        <v>275</v>
      </c>
      <c r="C3" s="157" t="s">
        <v>285</v>
      </c>
      <c r="D3" s="157" t="s">
        <v>276</v>
      </c>
      <c r="E3" s="159" t="s">
        <v>277</v>
      </c>
      <c r="F3" s="160" t="s">
        <v>278</v>
      </c>
    </row>
    <row r="4" spans="1:6" ht="18" x14ac:dyDescent="0.35">
      <c r="A4" s="157" t="s">
        <v>3</v>
      </c>
      <c r="B4" s="161" t="s">
        <v>366</v>
      </c>
      <c r="C4" s="157"/>
      <c r="D4" s="157"/>
      <c r="E4" s="159"/>
      <c r="F4" s="160"/>
    </row>
    <row r="5" spans="1:6" ht="15.6" x14ac:dyDescent="0.3">
      <c r="A5" s="95">
        <v>1</v>
      </c>
      <c r="B5" s="83" t="s">
        <v>286</v>
      </c>
      <c r="C5" s="95" t="s">
        <v>28</v>
      </c>
      <c r="D5" s="95">
        <f>4.8*4.5</f>
        <v>21.599999999999998</v>
      </c>
      <c r="E5" s="147"/>
      <c r="F5" s="94"/>
    </row>
    <row r="6" spans="1:6" ht="15.6" x14ac:dyDescent="0.3">
      <c r="A6" s="95">
        <v>2</v>
      </c>
      <c r="B6" s="83" t="s">
        <v>287</v>
      </c>
      <c r="C6" s="95" t="s">
        <v>27</v>
      </c>
      <c r="D6" s="95">
        <v>1</v>
      </c>
      <c r="E6" s="147"/>
      <c r="F6" s="94"/>
    </row>
    <row r="7" spans="1:6" ht="15.6" x14ac:dyDescent="0.3">
      <c r="A7" s="95">
        <v>3</v>
      </c>
      <c r="B7" s="91" t="s">
        <v>130</v>
      </c>
      <c r="C7" s="95" t="s">
        <v>29</v>
      </c>
      <c r="D7" s="95">
        <f>3.3*3*2.5</f>
        <v>24.749999999999996</v>
      </c>
      <c r="E7" s="147"/>
      <c r="F7" s="94"/>
    </row>
    <row r="8" spans="1:6" ht="15.6" x14ac:dyDescent="0.3">
      <c r="A8" s="95">
        <v>4</v>
      </c>
      <c r="B8" s="91" t="s">
        <v>444</v>
      </c>
      <c r="C8" s="95" t="s">
        <v>29</v>
      </c>
      <c r="D8" s="95">
        <f>0.4*0.6*2.8</f>
        <v>0.67199999999999993</v>
      </c>
      <c r="E8" s="147"/>
      <c r="F8" s="94"/>
    </row>
    <row r="9" spans="1:6" ht="15.6" x14ac:dyDescent="0.3">
      <c r="A9" s="95">
        <v>5</v>
      </c>
      <c r="B9" s="91" t="s">
        <v>379</v>
      </c>
      <c r="C9" s="95" t="s">
        <v>29</v>
      </c>
      <c r="D9" s="95">
        <f>0.25*0.4*2.8</f>
        <v>0.27999999999999997</v>
      </c>
      <c r="E9" s="147"/>
      <c r="F9" s="94"/>
    </row>
    <row r="10" spans="1:6" ht="15.6" x14ac:dyDescent="0.3">
      <c r="A10" s="95"/>
      <c r="B10" s="161" t="s">
        <v>324</v>
      </c>
      <c r="C10" s="95"/>
      <c r="D10" s="95"/>
      <c r="E10" s="147"/>
      <c r="F10" s="148"/>
    </row>
    <row r="11" spans="1:6" ht="15.6" x14ac:dyDescent="0.3">
      <c r="A11" s="131" t="s">
        <v>162</v>
      </c>
      <c r="B11" s="107" t="s">
        <v>445</v>
      </c>
      <c r="C11" s="95"/>
      <c r="D11" s="95"/>
      <c r="E11" s="147"/>
      <c r="F11" s="94"/>
    </row>
    <row r="12" spans="1:6" ht="15.6" x14ac:dyDescent="0.3">
      <c r="A12" s="95">
        <v>1</v>
      </c>
      <c r="B12" s="91" t="s">
        <v>446</v>
      </c>
      <c r="C12" s="95" t="s">
        <v>29</v>
      </c>
      <c r="D12" s="95">
        <f>3*3.3*0.05</f>
        <v>0.49499999999999994</v>
      </c>
      <c r="E12" s="147"/>
      <c r="F12" s="94"/>
    </row>
    <row r="13" spans="1:6" ht="16.2" customHeight="1" x14ac:dyDescent="0.3">
      <c r="A13" s="95">
        <v>2</v>
      </c>
      <c r="B13" s="91" t="s">
        <v>447</v>
      </c>
      <c r="C13" s="95" t="s">
        <v>29</v>
      </c>
      <c r="D13" s="95">
        <f>0.4*0.05*2.8</f>
        <v>5.6000000000000008E-2</v>
      </c>
      <c r="E13" s="147"/>
      <c r="F13" s="94"/>
    </row>
    <row r="14" spans="1:6" ht="15.6" x14ac:dyDescent="0.3">
      <c r="A14" s="95">
        <v>3</v>
      </c>
      <c r="B14" s="91" t="s">
        <v>289</v>
      </c>
      <c r="C14" s="95" t="s">
        <v>29</v>
      </c>
      <c r="D14" s="95">
        <f>3*3.3*0.2</f>
        <v>1.9799999999999998</v>
      </c>
      <c r="E14" s="147"/>
      <c r="F14" s="94"/>
    </row>
    <row r="15" spans="1:6" ht="15.6" x14ac:dyDescent="0.3">
      <c r="A15" s="95">
        <v>4</v>
      </c>
      <c r="B15" s="91" t="s">
        <v>309</v>
      </c>
      <c r="C15" s="95" t="s">
        <v>29</v>
      </c>
      <c r="D15" s="95">
        <f>0.4*0.15*2.8</f>
        <v>0.16799999999999998</v>
      </c>
      <c r="E15" s="147"/>
      <c r="F15" s="94"/>
    </row>
    <row r="16" spans="1:6" ht="15.6" x14ac:dyDescent="0.3">
      <c r="A16" s="95">
        <v>5</v>
      </c>
      <c r="B16" s="91" t="s">
        <v>290</v>
      </c>
      <c r="C16" s="95" t="s">
        <v>29</v>
      </c>
      <c r="D16" s="95">
        <f>(6*0.15*0.15*2.5)</f>
        <v>0.33749999999999997</v>
      </c>
      <c r="E16" s="147"/>
      <c r="F16" s="94"/>
    </row>
    <row r="17" spans="1:6" ht="15.6" x14ac:dyDescent="0.3">
      <c r="A17" s="95">
        <v>6</v>
      </c>
      <c r="B17" s="91" t="s">
        <v>448</v>
      </c>
      <c r="C17" s="95" t="s">
        <v>28</v>
      </c>
      <c r="D17" s="95">
        <f>(2.8+2.95)*2*2.5</f>
        <v>28.75</v>
      </c>
      <c r="E17" s="147"/>
      <c r="F17" s="94"/>
    </row>
    <row r="18" spans="1:6" ht="15.6" x14ac:dyDescent="0.3">
      <c r="A18" s="95">
        <v>7</v>
      </c>
      <c r="B18" s="91" t="s">
        <v>291</v>
      </c>
      <c r="C18" s="95" t="s">
        <v>29</v>
      </c>
      <c r="D18" s="95">
        <f>(6*0.15*0.15*2.5)+(3*0.15*0.15*3)</f>
        <v>0.53999999999999992</v>
      </c>
      <c r="E18" s="147"/>
      <c r="F18" s="94"/>
    </row>
    <row r="19" spans="1:6" ht="15.6" x14ac:dyDescent="0.3">
      <c r="A19" s="95">
        <v>8</v>
      </c>
      <c r="B19" s="91" t="s">
        <v>292</v>
      </c>
      <c r="C19" s="95" t="s">
        <v>29</v>
      </c>
      <c r="D19" s="95">
        <f>2.4*0.15*0.3</f>
        <v>0.108</v>
      </c>
      <c r="E19" s="147"/>
      <c r="F19" s="94"/>
    </row>
    <row r="20" spans="1:6" ht="15.6" x14ac:dyDescent="0.3">
      <c r="A20" s="95">
        <v>9</v>
      </c>
      <c r="B20" s="91" t="s">
        <v>293</v>
      </c>
      <c r="C20" s="95" t="s">
        <v>29</v>
      </c>
      <c r="D20" s="95">
        <f>2.8*3*0.2</f>
        <v>1.6799999999999997</v>
      </c>
      <c r="E20" s="147"/>
      <c r="F20" s="94"/>
    </row>
    <row r="21" spans="1:6" ht="32.25" customHeight="1" x14ac:dyDescent="0.3">
      <c r="A21" s="95">
        <v>10</v>
      </c>
      <c r="B21" s="91" t="s">
        <v>449</v>
      </c>
      <c r="C21" s="95" t="s">
        <v>28</v>
      </c>
      <c r="D21" s="95">
        <f>0.25*2.8</f>
        <v>0.7</v>
      </c>
      <c r="E21" s="147"/>
      <c r="F21" s="94"/>
    </row>
    <row r="22" spans="1:6" ht="15.6" x14ac:dyDescent="0.3">
      <c r="A22" s="95">
        <v>11</v>
      </c>
      <c r="B22" s="91" t="s">
        <v>377</v>
      </c>
      <c r="C22" s="95" t="s">
        <v>28</v>
      </c>
      <c r="D22" s="95">
        <f>13.9*2.2</f>
        <v>30.580000000000002</v>
      </c>
      <c r="E22" s="147"/>
      <c r="F22" s="94"/>
    </row>
    <row r="23" spans="1:6" ht="15.6" x14ac:dyDescent="0.3">
      <c r="A23" s="95">
        <v>12</v>
      </c>
      <c r="B23" s="91" t="s">
        <v>282</v>
      </c>
      <c r="C23" s="95" t="s">
        <v>29</v>
      </c>
      <c r="D23" s="95">
        <f>13.9*0.15*0.2</f>
        <v>0.41700000000000004</v>
      </c>
      <c r="E23" s="147"/>
      <c r="F23" s="94"/>
    </row>
    <row r="24" spans="1:6" ht="15.6" x14ac:dyDescent="0.3">
      <c r="A24" s="95">
        <v>13</v>
      </c>
      <c r="B24" s="91" t="s">
        <v>450</v>
      </c>
      <c r="C24" s="95" t="s">
        <v>29</v>
      </c>
      <c r="D24" s="95">
        <f>8.6*0.15*0.2</f>
        <v>0.25799999999999995</v>
      </c>
      <c r="E24" s="147"/>
      <c r="F24" s="94"/>
    </row>
    <row r="25" spans="1:6" ht="15.6" x14ac:dyDescent="0.3">
      <c r="A25" s="95">
        <v>14</v>
      </c>
      <c r="B25" s="91" t="s">
        <v>283</v>
      </c>
      <c r="C25" s="95" t="s">
        <v>29</v>
      </c>
      <c r="D25" s="95">
        <f>1*2.8*0.1</f>
        <v>0.27999999999999997</v>
      </c>
      <c r="E25" s="147"/>
      <c r="F25" s="94"/>
    </row>
    <row r="26" spans="1:6" ht="15.6" x14ac:dyDescent="0.3">
      <c r="A26" s="95">
        <v>15</v>
      </c>
      <c r="B26" s="91" t="s">
        <v>467</v>
      </c>
      <c r="C26" s="95" t="s">
        <v>29</v>
      </c>
      <c r="D26" s="95">
        <f>(((1*1*0.1)+(0.3*0.15/2*1*2))*2)*2</f>
        <v>0.58000000000000007</v>
      </c>
      <c r="E26" s="147"/>
      <c r="F26" s="94"/>
    </row>
    <row r="27" spans="1:6" ht="15.6" x14ac:dyDescent="0.3">
      <c r="A27" s="95"/>
      <c r="B27" s="161" t="s">
        <v>323</v>
      </c>
      <c r="C27" s="95"/>
      <c r="D27" s="95"/>
      <c r="E27" s="147"/>
      <c r="F27" s="148"/>
    </row>
    <row r="28" spans="1:6" ht="15.6" x14ac:dyDescent="0.3">
      <c r="A28" s="131" t="s">
        <v>14</v>
      </c>
      <c r="B28" s="161" t="s">
        <v>451</v>
      </c>
      <c r="C28" s="95"/>
      <c r="D28" s="95"/>
      <c r="E28" s="147"/>
      <c r="F28" s="94"/>
    </row>
    <row r="29" spans="1:6" ht="15.6" x14ac:dyDescent="0.3">
      <c r="A29" s="95">
        <v>1</v>
      </c>
      <c r="B29" s="83" t="s">
        <v>294</v>
      </c>
      <c r="C29" s="95" t="s">
        <v>28</v>
      </c>
      <c r="D29" s="95">
        <f>9*2</f>
        <v>18</v>
      </c>
      <c r="E29" s="147"/>
      <c r="F29" s="94"/>
    </row>
    <row r="30" spans="1:6" ht="15.6" x14ac:dyDescent="0.3">
      <c r="A30" s="95">
        <v>2</v>
      </c>
      <c r="B30" s="91" t="s">
        <v>295</v>
      </c>
      <c r="C30" s="95" t="s">
        <v>28</v>
      </c>
      <c r="D30" s="95">
        <f>(2.5+2.2)*2*2.5</f>
        <v>23.5</v>
      </c>
      <c r="E30" s="147"/>
      <c r="F30" s="94"/>
    </row>
    <row r="31" spans="1:6" ht="15.6" x14ac:dyDescent="0.3">
      <c r="A31" s="95">
        <v>3</v>
      </c>
      <c r="B31" s="91" t="s">
        <v>296</v>
      </c>
      <c r="C31" s="95" t="s">
        <v>28</v>
      </c>
      <c r="D31" s="95">
        <f>(9.1*2)+(0.45*9.1)</f>
        <v>22.294999999999998</v>
      </c>
      <c r="E31" s="147"/>
      <c r="F31" s="94"/>
    </row>
    <row r="32" spans="1:6" ht="15.6" x14ac:dyDescent="0.3">
      <c r="A32" s="95">
        <v>4</v>
      </c>
      <c r="B32" s="83" t="s">
        <v>297</v>
      </c>
      <c r="C32" s="95" t="s">
        <v>28</v>
      </c>
      <c r="D32" s="95">
        <f>(1.7*1.05)*2+(0.85*2.5)</f>
        <v>5.6950000000000003</v>
      </c>
      <c r="E32" s="147"/>
      <c r="F32" s="94"/>
    </row>
    <row r="33" spans="1:6" ht="15.6" x14ac:dyDescent="0.3">
      <c r="A33" s="95">
        <v>5</v>
      </c>
      <c r="B33" s="83" t="s">
        <v>298</v>
      </c>
      <c r="C33" s="95" t="s">
        <v>28</v>
      </c>
      <c r="D33" s="95">
        <f>((1.7*4)+(1.05*2)+(0.4*2*2)+2.5)*1.6</f>
        <v>20.8</v>
      </c>
      <c r="E33" s="147"/>
      <c r="F33" s="94"/>
    </row>
    <row r="34" spans="1:6" ht="15.6" x14ac:dyDescent="0.3">
      <c r="A34" s="95"/>
      <c r="B34" s="161" t="s">
        <v>325</v>
      </c>
      <c r="C34" s="95"/>
      <c r="D34" s="95"/>
      <c r="E34" s="147"/>
      <c r="F34" s="148"/>
    </row>
    <row r="35" spans="1:6" ht="15.6" x14ac:dyDescent="0.3">
      <c r="A35" s="95" t="s">
        <v>17</v>
      </c>
      <c r="B35" s="107" t="s">
        <v>299</v>
      </c>
      <c r="C35" s="95"/>
      <c r="D35" s="95"/>
      <c r="E35" s="147"/>
      <c r="F35" s="94"/>
    </row>
    <row r="36" spans="1:6" ht="15.6" x14ac:dyDescent="0.3">
      <c r="A36" s="95"/>
      <c r="B36" s="73" t="s">
        <v>300</v>
      </c>
      <c r="C36" s="95" t="s">
        <v>35</v>
      </c>
      <c r="D36" s="95">
        <v>2</v>
      </c>
      <c r="E36" s="147"/>
      <c r="F36" s="94"/>
    </row>
    <row r="37" spans="1:6" ht="15.6" x14ac:dyDescent="0.3">
      <c r="A37" s="95"/>
      <c r="B37" s="145" t="s">
        <v>326</v>
      </c>
      <c r="C37" s="95"/>
      <c r="D37" s="95"/>
      <c r="E37" s="147"/>
      <c r="F37" s="148"/>
    </row>
    <row r="38" spans="1:6" ht="15.6" x14ac:dyDescent="0.3">
      <c r="A38" s="131" t="s">
        <v>19</v>
      </c>
      <c r="B38" s="161" t="s">
        <v>374</v>
      </c>
      <c r="C38" s="95"/>
      <c r="D38" s="95"/>
      <c r="E38" s="147"/>
      <c r="F38" s="94"/>
    </row>
    <row r="39" spans="1:6" ht="15.6" x14ac:dyDescent="0.3">
      <c r="A39" s="95">
        <v>1</v>
      </c>
      <c r="B39" s="106" t="s">
        <v>301</v>
      </c>
      <c r="C39" s="95" t="s">
        <v>47</v>
      </c>
      <c r="D39" s="95">
        <f>5*2.85</f>
        <v>14.25</v>
      </c>
      <c r="E39" s="147"/>
      <c r="F39" s="94"/>
    </row>
    <row r="40" spans="1:6" ht="15.6" x14ac:dyDescent="0.3">
      <c r="A40" s="95">
        <v>2</v>
      </c>
      <c r="B40" s="73" t="s">
        <v>452</v>
      </c>
      <c r="C40" s="95" t="s">
        <v>28</v>
      </c>
      <c r="D40" s="95">
        <f>3.2*2.65</f>
        <v>8.48</v>
      </c>
      <c r="E40" s="147"/>
      <c r="F40" s="94"/>
    </row>
    <row r="41" spans="1:6" ht="15.6" x14ac:dyDescent="0.3">
      <c r="A41" s="95"/>
      <c r="B41" s="145" t="s">
        <v>327</v>
      </c>
      <c r="C41" s="95"/>
      <c r="D41" s="95"/>
      <c r="E41" s="147"/>
      <c r="F41" s="148"/>
    </row>
    <row r="42" spans="1:6" ht="15.6" x14ac:dyDescent="0.3">
      <c r="A42" s="131" t="s">
        <v>41</v>
      </c>
      <c r="B42" s="161" t="s">
        <v>303</v>
      </c>
      <c r="C42" s="95"/>
      <c r="D42" s="95"/>
      <c r="E42" s="147"/>
      <c r="F42" s="94"/>
    </row>
    <row r="43" spans="1:6" ht="15.6" x14ac:dyDescent="0.3">
      <c r="A43" s="95">
        <v>1</v>
      </c>
      <c r="B43" s="83" t="s">
        <v>151</v>
      </c>
      <c r="C43" s="95" t="s">
        <v>28</v>
      </c>
      <c r="D43" s="95">
        <f>2*0.8*2*2</f>
        <v>6.4</v>
      </c>
      <c r="E43" s="147"/>
      <c r="F43" s="94"/>
    </row>
    <row r="44" spans="1:6" ht="15.6" x14ac:dyDescent="0.3">
      <c r="A44" s="95"/>
      <c r="B44" s="161" t="s">
        <v>328</v>
      </c>
      <c r="C44" s="95"/>
      <c r="D44" s="95"/>
      <c r="E44" s="147"/>
      <c r="F44" s="148"/>
    </row>
    <row r="45" spans="1:6" ht="15.6" x14ac:dyDescent="0.3">
      <c r="A45" s="131" t="s">
        <v>21</v>
      </c>
      <c r="B45" s="107" t="s">
        <v>453</v>
      </c>
      <c r="C45" s="95"/>
      <c r="D45" s="95"/>
      <c r="E45" s="147"/>
      <c r="F45" s="94"/>
    </row>
    <row r="46" spans="1:6" ht="15.6" x14ac:dyDescent="0.3">
      <c r="A46" s="95">
        <v>1</v>
      </c>
      <c r="B46" s="73" t="s">
        <v>468</v>
      </c>
      <c r="C46" s="95"/>
      <c r="D46" s="95">
        <v>2</v>
      </c>
      <c r="E46" s="147"/>
      <c r="F46" s="94"/>
    </row>
    <row r="47" spans="1:6" ht="15.6" x14ac:dyDescent="0.3">
      <c r="A47" s="95">
        <v>2</v>
      </c>
      <c r="B47" s="91" t="s">
        <v>304</v>
      </c>
      <c r="C47" s="95" t="s">
        <v>35</v>
      </c>
      <c r="D47" s="95">
        <v>2</v>
      </c>
      <c r="E47" s="147"/>
      <c r="F47" s="94"/>
    </row>
    <row r="48" spans="1:6" ht="15.6" x14ac:dyDescent="0.3">
      <c r="A48" s="95">
        <v>3</v>
      </c>
      <c r="B48" s="106" t="s">
        <v>454</v>
      </c>
      <c r="C48" s="78" t="s">
        <v>35</v>
      </c>
      <c r="D48" s="78">
        <v>2</v>
      </c>
      <c r="E48" s="162"/>
      <c r="F48" s="94"/>
    </row>
    <row r="49" spans="1:6" ht="15.6" x14ac:dyDescent="0.3">
      <c r="A49" s="95">
        <v>4</v>
      </c>
      <c r="B49" s="73" t="s">
        <v>305</v>
      </c>
      <c r="C49" s="78" t="s">
        <v>35</v>
      </c>
      <c r="D49" s="78">
        <v>2</v>
      </c>
      <c r="E49" s="162"/>
      <c r="F49" s="94"/>
    </row>
    <row r="50" spans="1:6" ht="31.2" x14ac:dyDescent="0.3">
      <c r="A50" s="95">
        <v>5</v>
      </c>
      <c r="B50" s="73" t="s">
        <v>455</v>
      </c>
      <c r="C50" s="78" t="s">
        <v>47</v>
      </c>
      <c r="D50" s="78">
        <f>2.2*2</f>
        <v>4.4000000000000004</v>
      </c>
      <c r="E50" s="162"/>
      <c r="F50" s="94"/>
    </row>
    <row r="51" spans="1:6" ht="15.6" x14ac:dyDescent="0.3">
      <c r="A51" s="95">
        <v>6</v>
      </c>
      <c r="B51" s="82" t="s">
        <v>456</v>
      </c>
      <c r="C51" s="95" t="s">
        <v>35</v>
      </c>
      <c r="D51" s="95">
        <v>2</v>
      </c>
      <c r="E51" s="147"/>
      <c r="F51" s="94"/>
    </row>
    <row r="52" spans="1:6" ht="15.6" x14ac:dyDescent="0.3">
      <c r="A52" s="95"/>
      <c r="B52" s="161" t="s">
        <v>329</v>
      </c>
      <c r="C52" s="95"/>
      <c r="D52" s="95"/>
      <c r="E52" s="147"/>
      <c r="F52" s="148"/>
    </row>
    <row r="53" spans="1:6" ht="15.6" x14ac:dyDescent="0.3">
      <c r="A53" s="131" t="s">
        <v>163</v>
      </c>
      <c r="B53" s="107" t="s">
        <v>284</v>
      </c>
      <c r="C53" s="95"/>
      <c r="D53" s="95"/>
      <c r="E53" s="147"/>
      <c r="F53" s="94"/>
    </row>
    <row r="54" spans="1:6" ht="31.2" x14ac:dyDescent="0.3">
      <c r="A54" s="95">
        <v>1</v>
      </c>
      <c r="B54" s="73" t="s">
        <v>457</v>
      </c>
      <c r="C54" s="95" t="s">
        <v>35</v>
      </c>
      <c r="D54" s="95">
        <v>1</v>
      </c>
      <c r="E54" s="147"/>
      <c r="F54" s="94"/>
    </row>
    <row r="55" spans="1:6" ht="16.2" thickBot="1" x14ac:dyDescent="0.35">
      <c r="A55" s="95"/>
      <c r="B55" s="161" t="s">
        <v>330</v>
      </c>
      <c r="C55" s="95"/>
      <c r="D55" s="95"/>
      <c r="E55" s="147"/>
      <c r="F55" s="148">
        <f>SUM(F54:F54)</f>
        <v>0</v>
      </c>
    </row>
    <row r="56" spans="1:6" ht="16.2" thickBot="1" x14ac:dyDescent="0.35">
      <c r="A56" s="185" t="s">
        <v>475</v>
      </c>
      <c r="B56" s="186"/>
      <c r="C56" s="186"/>
      <c r="D56" s="186"/>
      <c r="E56" s="187"/>
      <c r="F56" s="163"/>
    </row>
    <row r="57" spans="1:6" ht="15.6" customHeight="1" thickBot="1" x14ac:dyDescent="0.35">
      <c r="A57" s="185" t="s">
        <v>476</v>
      </c>
      <c r="B57" s="186"/>
      <c r="C57" s="186"/>
      <c r="D57" s="186"/>
      <c r="E57" s="187"/>
      <c r="F57" s="163"/>
    </row>
  </sheetData>
  <mergeCells count="2">
    <mergeCell ref="A56:E56"/>
    <mergeCell ref="A57:E5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6A7B-A1A9-45F5-BB7A-C11C71F4C8E6}">
  <dimension ref="A1:E47"/>
  <sheetViews>
    <sheetView topLeftCell="A10" workbookViewId="0">
      <selection activeCell="A37" sqref="A37:XFD37"/>
    </sheetView>
  </sheetViews>
  <sheetFormatPr baseColWidth="10" defaultRowHeight="14.4" x14ac:dyDescent="0.3"/>
  <cols>
    <col min="1" max="1" width="7.44140625" style="46" customWidth="1"/>
    <col min="2" max="2" width="54.88671875" customWidth="1"/>
    <col min="3" max="3" width="9.109375" style="46" customWidth="1"/>
    <col min="4" max="4" width="19.5546875" style="134" customWidth="1"/>
    <col min="5" max="5" width="34.109375" style="67" customWidth="1"/>
  </cols>
  <sheetData>
    <row r="1" spans="1:5" ht="15.6" x14ac:dyDescent="0.3">
      <c r="A1" s="63"/>
      <c r="B1" s="133" t="s">
        <v>443</v>
      </c>
      <c r="C1" s="63"/>
      <c r="D1" s="156"/>
      <c r="E1" s="156"/>
    </row>
    <row r="2" spans="1:5" ht="15" thickBot="1" x14ac:dyDescent="0.35">
      <c r="A2" s="63"/>
      <c r="B2" s="62"/>
      <c r="C2" s="63"/>
      <c r="D2" s="156"/>
      <c r="E2" s="156"/>
    </row>
    <row r="3" spans="1:5" ht="18" x14ac:dyDescent="0.35">
      <c r="A3" s="157" t="s">
        <v>274</v>
      </c>
      <c r="B3" s="158" t="s">
        <v>275</v>
      </c>
      <c r="C3" s="157" t="s">
        <v>285</v>
      </c>
      <c r="D3" s="61" t="s">
        <v>272</v>
      </c>
      <c r="E3" s="120" t="s">
        <v>273</v>
      </c>
    </row>
    <row r="4" spans="1:5" ht="18" x14ac:dyDescent="0.35">
      <c r="A4" s="157" t="s">
        <v>3</v>
      </c>
      <c r="B4" s="161" t="s">
        <v>366</v>
      </c>
      <c r="C4" s="157"/>
      <c r="D4" s="159"/>
      <c r="E4" s="160"/>
    </row>
    <row r="5" spans="1:5" ht="15.6" x14ac:dyDescent="0.3">
      <c r="A5" s="95">
        <v>1</v>
      </c>
      <c r="B5" s="83" t="s">
        <v>286</v>
      </c>
      <c r="C5" s="95" t="s">
        <v>28</v>
      </c>
      <c r="D5" s="147"/>
      <c r="E5" s="94"/>
    </row>
    <row r="6" spans="1:5" ht="15.6" x14ac:dyDescent="0.3">
      <c r="A6" s="95">
        <v>2</v>
      </c>
      <c r="B6" s="83" t="s">
        <v>287</v>
      </c>
      <c r="C6" s="95" t="s">
        <v>27</v>
      </c>
      <c r="D6" s="147"/>
      <c r="E6" s="94"/>
    </row>
    <row r="7" spans="1:5" ht="15.6" x14ac:dyDescent="0.3">
      <c r="A7" s="95">
        <v>3</v>
      </c>
      <c r="B7" s="91" t="s">
        <v>130</v>
      </c>
      <c r="C7" s="95" t="s">
        <v>29</v>
      </c>
      <c r="D7" s="147"/>
      <c r="E7" s="94"/>
    </row>
    <row r="8" spans="1:5" ht="15.6" x14ac:dyDescent="0.3">
      <c r="A8" s="95">
        <v>4</v>
      </c>
      <c r="B8" s="91" t="s">
        <v>444</v>
      </c>
      <c r="C8" s="95" t="s">
        <v>29</v>
      </c>
      <c r="D8" s="147"/>
      <c r="E8" s="94"/>
    </row>
    <row r="9" spans="1:5" ht="15.6" x14ac:dyDescent="0.3">
      <c r="A9" s="95">
        <v>5</v>
      </c>
      <c r="B9" s="91" t="s">
        <v>379</v>
      </c>
      <c r="C9" s="95" t="s">
        <v>29</v>
      </c>
      <c r="D9" s="147"/>
      <c r="E9" s="94"/>
    </row>
    <row r="10" spans="1:5" ht="15.6" x14ac:dyDescent="0.3">
      <c r="A10" s="131" t="s">
        <v>162</v>
      </c>
      <c r="B10" s="107" t="s">
        <v>445</v>
      </c>
      <c r="C10" s="95"/>
      <c r="D10" s="147"/>
      <c r="E10" s="94"/>
    </row>
    <row r="11" spans="1:5" ht="15.6" x14ac:dyDescent="0.3">
      <c r="A11" s="95">
        <v>1</v>
      </c>
      <c r="B11" s="91" t="s">
        <v>446</v>
      </c>
      <c r="C11" s="95" t="s">
        <v>29</v>
      </c>
      <c r="D11" s="147"/>
      <c r="E11" s="94"/>
    </row>
    <row r="12" spans="1:5" ht="16.2" customHeight="1" x14ac:dyDescent="0.3">
      <c r="A12" s="95">
        <v>2</v>
      </c>
      <c r="B12" s="91" t="s">
        <v>447</v>
      </c>
      <c r="C12" s="95" t="s">
        <v>29</v>
      </c>
      <c r="D12" s="147"/>
      <c r="E12" s="94"/>
    </row>
    <row r="13" spans="1:5" ht="15.6" x14ac:dyDescent="0.3">
      <c r="A13" s="95">
        <v>3</v>
      </c>
      <c r="B13" s="91" t="s">
        <v>289</v>
      </c>
      <c r="C13" s="95" t="s">
        <v>29</v>
      </c>
      <c r="D13" s="147"/>
      <c r="E13" s="94"/>
    </row>
    <row r="14" spans="1:5" ht="15.6" x14ac:dyDescent="0.3">
      <c r="A14" s="95">
        <v>4</v>
      </c>
      <c r="B14" s="91" t="s">
        <v>309</v>
      </c>
      <c r="C14" s="95" t="s">
        <v>29</v>
      </c>
      <c r="D14" s="147"/>
      <c r="E14" s="94"/>
    </row>
    <row r="15" spans="1:5" ht="15.6" x14ac:dyDescent="0.3">
      <c r="A15" s="95">
        <v>5</v>
      </c>
      <c r="B15" s="91" t="s">
        <v>290</v>
      </c>
      <c r="C15" s="95" t="s">
        <v>29</v>
      </c>
      <c r="D15" s="147"/>
      <c r="E15" s="94"/>
    </row>
    <row r="16" spans="1:5" ht="15.6" x14ac:dyDescent="0.3">
      <c r="A16" s="95">
        <v>6</v>
      </c>
      <c r="B16" s="91" t="s">
        <v>448</v>
      </c>
      <c r="C16" s="95" t="s">
        <v>28</v>
      </c>
      <c r="D16" s="147"/>
      <c r="E16" s="94"/>
    </row>
    <row r="17" spans="1:5" ht="15.6" x14ac:dyDescent="0.3">
      <c r="A17" s="95">
        <v>7</v>
      </c>
      <c r="B17" s="91" t="s">
        <v>291</v>
      </c>
      <c r="C17" s="95" t="s">
        <v>29</v>
      </c>
      <c r="D17" s="147"/>
      <c r="E17" s="94"/>
    </row>
    <row r="18" spans="1:5" ht="15.6" x14ac:dyDescent="0.3">
      <c r="A18" s="95">
        <v>8</v>
      </c>
      <c r="B18" s="91" t="s">
        <v>292</v>
      </c>
      <c r="C18" s="95" t="s">
        <v>29</v>
      </c>
      <c r="D18" s="147"/>
      <c r="E18" s="94"/>
    </row>
    <row r="19" spans="1:5" ht="15.6" x14ac:dyDescent="0.3">
      <c r="A19" s="95">
        <v>9</v>
      </c>
      <c r="B19" s="91" t="s">
        <v>293</v>
      </c>
      <c r="C19" s="95" t="s">
        <v>29</v>
      </c>
      <c r="D19" s="147"/>
      <c r="E19" s="94"/>
    </row>
    <row r="20" spans="1:5" ht="32.25" customHeight="1" x14ac:dyDescent="0.3">
      <c r="A20" s="95">
        <v>10</v>
      </c>
      <c r="B20" s="91" t="s">
        <v>449</v>
      </c>
      <c r="C20" s="95" t="s">
        <v>28</v>
      </c>
      <c r="D20" s="147"/>
      <c r="E20" s="94"/>
    </row>
    <row r="21" spans="1:5" ht="15.6" x14ac:dyDescent="0.3">
      <c r="A21" s="95">
        <v>11</v>
      </c>
      <c r="B21" s="91" t="s">
        <v>377</v>
      </c>
      <c r="C21" s="95" t="s">
        <v>28</v>
      </c>
      <c r="D21" s="147"/>
      <c r="E21" s="94"/>
    </row>
    <row r="22" spans="1:5" ht="15.6" x14ac:dyDescent="0.3">
      <c r="A22" s="95">
        <v>12</v>
      </c>
      <c r="B22" s="91" t="s">
        <v>282</v>
      </c>
      <c r="C22" s="95" t="s">
        <v>29</v>
      </c>
      <c r="D22" s="147"/>
      <c r="E22" s="94"/>
    </row>
    <row r="23" spans="1:5" ht="15.6" x14ac:dyDescent="0.3">
      <c r="A23" s="95">
        <v>13</v>
      </c>
      <c r="B23" s="91" t="s">
        <v>450</v>
      </c>
      <c r="C23" s="95" t="s">
        <v>29</v>
      </c>
      <c r="D23" s="147"/>
      <c r="E23" s="94"/>
    </row>
    <row r="24" spans="1:5" ht="15.6" x14ac:dyDescent="0.3">
      <c r="A24" s="95">
        <v>14</v>
      </c>
      <c r="B24" s="91" t="s">
        <v>283</v>
      </c>
      <c r="C24" s="95" t="s">
        <v>29</v>
      </c>
      <c r="D24" s="147"/>
      <c r="E24" s="94"/>
    </row>
    <row r="25" spans="1:5" ht="15.6" x14ac:dyDescent="0.3">
      <c r="A25" s="95">
        <v>15</v>
      </c>
      <c r="B25" s="91" t="s">
        <v>467</v>
      </c>
      <c r="C25" s="95" t="s">
        <v>29</v>
      </c>
      <c r="D25" s="147"/>
      <c r="E25" s="94"/>
    </row>
    <row r="26" spans="1:5" ht="15.6" x14ac:dyDescent="0.3">
      <c r="A26" s="131" t="s">
        <v>14</v>
      </c>
      <c r="B26" s="161" t="s">
        <v>451</v>
      </c>
      <c r="C26" s="95"/>
      <c r="D26" s="147"/>
      <c r="E26" s="94"/>
    </row>
    <row r="27" spans="1:5" ht="15.6" x14ac:dyDescent="0.3">
      <c r="A27" s="95">
        <v>1</v>
      </c>
      <c r="B27" s="83" t="s">
        <v>294</v>
      </c>
      <c r="C27" s="95" t="s">
        <v>28</v>
      </c>
      <c r="D27" s="147"/>
      <c r="E27" s="94"/>
    </row>
    <row r="28" spans="1:5" ht="15.6" x14ac:dyDescent="0.3">
      <c r="A28" s="95">
        <v>2</v>
      </c>
      <c r="B28" s="91" t="s">
        <v>295</v>
      </c>
      <c r="C28" s="95" t="s">
        <v>28</v>
      </c>
      <c r="D28" s="147"/>
      <c r="E28" s="94"/>
    </row>
    <row r="29" spans="1:5" ht="15.6" x14ac:dyDescent="0.3">
      <c r="A29" s="95">
        <v>3</v>
      </c>
      <c r="B29" s="91" t="s">
        <v>296</v>
      </c>
      <c r="C29" s="95" t="s">
        <v>28</v>
      </c>
      <c r="D29" s="147"/>
      <c r="E29" s="94"/>
    </row>
    <row r="30" spans="1:5" ht="15.6" x14ac:dyDescent="0.3">
      <c r="A30" s="95">
        <v>4</v>
      </c>
      <c r="B30" s="83" t="s">
        <v>297</v>
      </c>
      <c r="C30" s="95" t="s">
        <v>28</v>
      </c>
      <c r="D30" s="147"/>
      <c r="E30" s="94"/>
    </row>
    <row r="31" spans="1:5" ht="15.6" x14ac:dyDescent="0.3">
      <c r="A31" s="95">
        <v>5</v>
      </c>
      <c r="B31" s="83" t="s">
        <v>298</v>
      </c>
      <c r="C31" s="95" t="s">
        <v>28</v>
      </c>
      <c r="D31" s="147"/>
      <c r="E31" s="94"/>
    </row>
    <row r="32" spans="1:5" ht="15.6" x14ac:dyDescent="0.3">
      <c r="A32" s="95" t="s">
        <v>17</v>
      </c>
      <c r="B32" s="107" t="s">
        <v>299</v>
      </c>
      <c r="C32" s="95"/>
      <c r="D32" s="147"/>
      <c r="E32" s="94"/>
    </row>
    <row r="33" spans="1:5" ht="15.6" x14ac:dyDescent="0.3">
      <c r="A33" s="95"/>
      <c r="B33" s="73" t="s">
        <v>300</v>
      </c>
      <c r="C33" s="95" t="s">
        <v>35</v>
      </c>
      <c r="D33" s="147"/>
      <c r="E33" s="94"/>
    </row>
    <row r="34" spans="1:5" ht="15.6" x14ac:dyDescent="0.3">
      <c r="A34" s="131" t="s">
        <v>19</v>
      </c>
      <c r="B34" s="161" t="s">
        <v>374</v>
      </c>
      <c r="C34" s="95"/>
      <c r="D34" s="147"/>
      <c r="E34" s="94"/>
    </row>
    <row r="35" spans="1:5" ht="15.6" x14ac:dyDescent="0.3">
      <c r="A35" s="95">
        <v>1</v>
      </c>
      <c r="B35" s="106" t="s">
        <v>301</v>
      </c>
      <c r="C35" s="95" t="s">
        <v>47</v>
      </c>
      <c r="D35" s="147"/>
      <c r="E35" s="94"/>
    </row>
    <row r="36" spans="1:5" ht="15.6" x14ac:dyDescent="0.3">
      <c r="A36" s="95">
        <v>2</v>
      </c>
      <c r="B36" s="73" t="s">
        <v>452</v>
      </c>
      <c r="C36" s="95" t="s">
        <v>28</v>
      </c>
      <c r="D36" s="147"/>
      <c r="E36" s="94"/>
    </row>
    <row r="37" spans="1:5" ht="15.6" x14ac:dyDescent="0.3">
      <c r="A37" s="131" t="s">
        <v>41</v>
      </c>
      <c r="B37" s="161" t="s">
        <v>303</v>
      </c>
      <c r="C37" s="95"/>
      <c r="D37" s="147"/>
      <c r="E37" s="94"/>
    </row>
    <row r="38" spans="1:5" ht="15.6" x14ac:dyDescent="0.3">
      <c r="A38" s="95">
        <v>1</v>
      </c>
      <c r="B38" s="83" t="s">
        <v>151</v>
      </c>
      <c r="C38" s="95" t="s">
        <v>28</v>
      </c>
      <c r="D38" s="147"/>
      <c r="E38" s="94"/>
    </row>
    <row r="39" spans="1:5" ht="15.6" x14ac:dyDescent="0.3">
      <c r="A39" s="131" t="s">
        <v>21</v>
      </c>
      <c r="B39" s="107" t="s">
        <v>453</v>
      </c>
      <c r="C39" s="95"/>
      <c r="D39" s="147"/>
      <c r="E39" s="94"/>
    </row>
    <row r="40" spans="1:5" ht="15.6" x14ac:dyDescent="0.3">
      <c r="A40" s="95">
        <v>1</v>
      </c>
      <c r="B40" s="73" t="s">
        <v>468</v>
      </c>
      <c r="C40" s="95"/>
      <c r="D40" s="147"/>
      <c r="E40" s="94"/>
    </row>
    <row r="41" spans="1:5" ht="15.6" x14ac:dyDescent="0.3">
      <c r="A41" s="95">
        <v>2</v>
      </c>
      <c r="B41" s="91" t="s">
        <v>304</v>
      </c>
      <c r="C41" s="95" t="s">
        <v>35</v>
      </c>
      <c r="D41" s="147"/>
      <c r="E41" s="94"/>
    </row>
    <row r="42" spans="1:5" ht="15.6" x14ac:dyDescent="0.3">
      <c r="A42" s="95">
        <v>3</v>
      </c>
      <c r="B42" s="106" t="s">
        <v>454</v>
      </c>
      <c r="C42" s="78" t="s">
        <v>35</v>
      </c>
      <c r="D42" s="162"/>
      <c r="E42" s="94"/>
    </row>
    <row r="43" spans="1:5" ht="15.6" x14ac:dyDescent="0.3">
      <c r="A43" s="95">
        <v>4</v>
      </c>
      <c r="B43" s="73" t="s">
        <v>305</v>
      </c>
      <c r="C43" s="78" t="s">
        <v>35</v>
      </c>
      <c r="D43" s="162"/>
      <c r="E43" s="94"/>
    </row>
    <row r="44" spans="1:5" ht="31.2" x14ac:dyDescent="0.3">
      <c r="A44" s="95">
        <v>5</v>
      </c>
      <c r="B44" s="73" t="s">
        <v>455</v>
      </c>
      <c r="C44" s="78" t="s">
        <v>47</v>
      </c>
      <c r="D44" s="162"/>
      <c r="E44" s="94"/>
    </row>
    <row r="45" spans="1:5" ht="15.6" x14ac:dyDescent="0.3">
      <c r="A45" s="95">
        <v>6</v>
      </c>
      <c r="B45" s="82" t="s">
        <v>456</v>
      </c>
      <c r="C45" s="95" t="s">
        <v>35</v>
      </c>
      <c r="D45" s="147"/>
      <c r="E45" s="94"/>
    </row>
    <row r="46" spans="1:5" ht="15.6" x14ac:dyDescent="0.3">
      <c r="A46" s="131" t="s">
        <v>163</v>
      </c>
      <c r="B46" s="107" t="s">
        <v>284</v>
      </c>
      <c r="C46" s="95"/>
      <c r="D46" s="147"/>
      <c r="E46" s="94"/>
    </row>
    <row r="47" spans="1:5" ht="31.2" x14ac:dyDescent="0.3">
      <c r="A47" s="95">
        <v>1</v>
      </c>
      <c r="B47" s="73" t="s">
        <v>457</v>
      </c>
      <c r="C47" s="95" t="s">
        <v>35</v>
      </c>
      <c r="D47" s="147"/>
      <c r="E47" s="9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2</vt:i4>
      </vt:variant>
    </vt:vector>
  </HeadingPairs>
  <TitlesOfParts>
    <vt:vector size="28" baseType="lpstr">
      <vt:lpstr>RECAPITULATIF GENERAL</vt:lpstr>
      <vt:lpstr>CADRE RECAPITULATIF GENERAL</vt:lpstr>
      <vt:lpstr>généralités</vt:lpstr>
      <vt:lpstr>cadre généralités</vt:lpstr>
      <vt:lpstr>cadre BPU généralités</vt:lpstr>
      <vt:lpstr> DQE burAMD GO</vt:lpstr>
      <vt:lpstr> cadre DQE burAMD GO</vt:lpstr>
      <vt:lpstr> cadre BPU burAMD GO</vt:lpstr>
      <vt:lpstr>DQE Maintenance</vt:lpstr>
      <vt:lpstr>cadre DQE Maintenance</vt:lpstr>
      <vt:lpstr>cadre BPU Maintenance</vt:lpstr>
      <vt:lpstr>DQE Guérite AMD</vt:lpstr>
      <vt:lpstr>cadre DQE Guérite</vt:lpstr>
      <vt:lpstr>cadre BPU Guérite</vt:lpstr>
      <vt:lpstr>DQE Toilettes AMD</vt:lpstr>
      <vt:lpstr>cadre DQE Toilettes</vt:lpstr>
      <vt:lpstr>cadre BPU Toilettes</vt:lpstr>
      <vt:lpstr>DQE CAJ GO</vt:lpstr>
      <vt:lpstr>cadre DQE CAJ GO</vt:lpstr>
      <vt:lpstr>cadre BPU CAJ GO</vt:lpstr>
      <vt:lpstr> DQE cloture CAJ GO</vt:lpstr>
      <vt:lpstr> cadre DQE cloture CAJ GO</vt:lpstr>
      <vt:lpstr> cadre BPU cloture CAJ GO</vt:lpstr>
      <vt:lpstr>DQE Toilettes CAJ GO</vt:lpstr>
      <vt:lpstr>cadre DQE Toilettes CAJ GO</vt:lpstr>
      <vt:lpstr>cadre BPU Toilettes CAJ GO</vt:lpstr>
      <vt:lpstr>'CADRE RECAPITULATIF GENERAL'!Zone_d_impression</vt:lpstr>
      <vt:lpstr>'RECAPITULATIF GENERAL'!Zone_d_impression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laouali</dc:creator>
  <cp:lastModifiedBy>MBIYA ILUNGA, Yannick</cp:lastModifiedBy>
  <cp:lastPrinted>2019-05-08T08:18:22Z</cp:lastPrinted>
  <dcterms:created xsi:type="dcterms:W3CDTF">2019-04-29T07:53:09Z</dcterms:created>
  <dcterms:modified xsi:type="dcterms:W3CDTF">2023-11-15T15:40:24Z</dcterms:modified>
</cp:coreProperties>
</file>